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hidePivotFieldList="1" defaultThemeVersion="124226"/>
  <bookViews>
    <workbookView xWindow="480" yWindow="45" windowWidth="15195" windowHeight="9720" firstSheet="1" activeTab="1"/>
  </bookViews>
  <sheets>
    <sheet name="~#temp" sheetId="5" state="hidden" r:id="rId1"/>
    <sheet name="CalcSht1 (3)" sheetId="8" r:id="rId2"/>
    <sheet name="CalcSht1 (2)" sheetId="6" r:id="rId3"/>
    <sheet name="CalcSht1" sheetId="3" r:id="rId4"/>
  </sheets>
  <externalReferences>
    <externalReference r:id="rId5"/>
    <externalReference r:id="rId6"/>
    <externalReference r:id="rId7"/>
  </externalReferences>
  <definedNames>
    <definedName name="_Eqn1">"$F$34"</definedName>
    <definedName name="_Eqn2">"$F$34"</definedName>
    <definedName name="_Eqn3">"$F$34"</definedName>
    <definedName name="a">#REF!</definedName>
    <definedName name="Aw">'[1]Weld (2)'!#REF!</definedName>
    <definedName name="b">#REF!</definedName>
    <definedName name="bill">[2]Calcs!#REF!</definedName>
    <definedName name="CLIENT">#REF!</definedName>
    <definedName name="CON_NO">#REF!</definedName>
    <definedName name="d">#REF!</definedName>
    <definedName name="DATEMADE">#REF!</definedName>
    <definedName name="density">'[3]3'!#REF!</definedName>
    <definedName name="dip">#REF!</definedName>
    <definedName name="e">#REF!</definedName>
    <definedName name="f">#REF!</definedName>
    <definedName name="Fax">#REF!</definedName>
    <definedName name="Fb">#REF!</definedName>
    <definedName name="Fs">#REF!</definedName>
    <definedName name="Fvwd">#REF!</definedName>
    <definedName name="I">#REF!</definedName>
    <definedName name="Ip">#REF!</definedName>
    <definedName name="Iw">#REF!</definedName>
    <definedName name="J">#REF!</definedName>
    <definedName name="lw">#REF!</definedName>
    <definedName name="Lwe">'[1]Weld (2)'!#REF!</definedName>
    <definedName name="MADEBY">#REF!</definedName>
    <definedName name="Mz">#REF!</definedName>
    <definedName name="REV">#REF!</definedName>
    <definedName name="Rx">#REF!</definedName>
    <definedName name="Sbp">#REF!</definedName>
    <definedName name="Sbw">#REF!</definedName>
    <definedName name="t">#REF!</definedName>
    <definedName name="tp">#REF!</definedName>
    <definedName name="tpc">'[1]Weld (2)'!#REF!</definedName>
    <definedName name="tpw">'[1]Weld (2)'!#REF!</definedName>
    <definedName name="tw">#REF!</definedName>
    <definedName name="Yone">#REF!</definedName>
  </definedNames>
  <calcPr calcId="144525"/>
</workbook>
</file>

<file path=xl/calcChain.xml><?xml version="1.0" encoding="utf-8"?>
<calcChain xmlns="http://schemas.openxmlformats.org/spreadsheetml/2006/main">
  <c r="AF43" i="8" l="1"/>
  <c r="AF44" i="8" s="1"/>
  <c r="AG43" i="8"/>
  <c r="AH43" i="8"/>
  <c r="AI43" i="8"/>
  <c r="AG44" i="8"/>
  <c r="AH44" i="8"/>
  <c r="AI44" i="8"/>
  <c r="AE43" i="8"/>
  <c r="AE44" i="8"/>
  <c r="AF46" i="8"/>
  <c r="AG46" i="8"/>
  <c r="AH46" i="8"/>
  <c r="AI46" i="8"/>
  <c r="AE46" i="8"/>
  <c r="F60" i="8"/>
  <c r="F58" i="8"/>
  <c r="F55" i="8"/>
  <c r="F52" i="8"/>
  <c r="F48" i="8"/>
  <c r="F46" i="8"/>
  <c r="F44" i="8"/>
  <c r="F43" i="8"/>
  <c r="F38" i="8"/>
  <c r="F35" i="8"/>
  <c r="F32" i="8"/>
  <c r="F29" i="8"/>
  <c r="F23" i="8"/>
  <c r="F21" i="8"/>
  <c r="F19" i="8"/>
  <c r="F17" i="8"/>
  <c r="F16" i="8"/>
  <c r="F15" i="8"/>
  <c r="E46" i="8"/>
  <c r="AI48" i="8" l="1"/>
  <c r="AH48" i="8"/>
  <c r="AG48" i="8"/>
  <c r="AF48" i="8"/>
  <c r="AE48" i="8"/>
  <c r="E43" i="8"/>
  <c r="E44" i="8" s="1"/>
  <c r="AI58" i="8"/>
  <c r="AH58" i="8"/>
  <c r="AG58" i="8"/>
  <c r="AF58" i="8"/>
  <c r="AE58" i="8"/>
  <c r="AI55" i="8"/>
  <c r="AH55" i="8"/>
  <c r="AG55" i="8"/>
  <c r="AG60" i="8" s="1"/>
  <c r="AF55" i="8"/>
  <c r="AE55" i="8"/>
  <c r="AH60" i="8"/>
  <c r="E58" i="8"/>
  <c r="E55" i="8"/>
  <c r="AF60" i="8" l="1"/>
  <c r="E48" i="8"/>
  <c r="AE60" i="8"/>
  <c r="AI60" i="8"/>
  <c r="E60" i="8"/>
  <c r="AI52" i="8"/>
  <c r="AH52" i="8"/>
  <c r="AG52" i="8"/>
  <c r="AF52" i="8"/>
  <c r="AE52" i="8"/>
  <c r="E52" i="8"/>
  <c r="AI13" i="8" l="1"/>
  <c r="AI14" i="8"/>
  <c r="AH13" i="8"/>
  <c r="AH14" i="8"/>
  <c r="AG13" i="8"/>
  <c r="AG14" i="8"/>
  <c r="AF13" i="8"/>
  <c r="AF15" i="8" s="1"/>
  <c r="AF14" i="8"/>
  <c r="AE14" i="8"/>
  <c r="AE13" i="8"/>
  <c r="AE15" i="8" s="1"/>
  <c r="AE16" i="8" l="1"/>
  <c r="AF16" i="8"/>
  <c r="AH16" i="8"/>
  <c r="AI16" i="8"/>
  <c r="AI15" i="8"/>
  <c r="AH15" i="8"/>
  <c r="AG16" i="8"/>
  <c r="AG15" i="8"/>
  <c r="E14" i="8"/>
  <c r="E13" i="8"/>
  <c r="AF17" i="8"/>
  <c r="AI19" i="8"/>
  <c r="AH19" i="8"/>
  <c r="AG17" i="8"/>
  <c r="AE19" i="8"/>
  <c r="E15" i="8" l="1"/>
  <c r="E16" i="8"/>
  <c r="AE17" i="8"/>
  <c r="E17" i="8"/>
  <c r="AH17" i="8"/>
  <c r="AI17" i="8"/>
  <c r="AG19" i="8"/>
  <c r="E19" i="8"/>
  <c r="AF19" i="8"/>
  <c r="AF21" i="8"/>
  <c r="AE21" i="8"/>
  <c r="AG21" i="8"/>
  <c r="AI21" i="8"/>
  <c r="E21" i="8"/>
  <c r="AH21" i="8"/>
  <c r="AH23" i="8" l="1"/>
  <c r="E23" i="8"/>
  <c r="AI23" i="8"/>
  <c r="AG23" i="8"/>
  <c r="AE23" i="8"/>
  <c r="AF23" i="8"/>
  <c r="AH35" i="8"/>
  <c r="E32" i="8"/>
  <c r="AI29" i="8"/>
  <c r="AG38" i="8"/>
  <c r="AE32" i="8"/>
  <c r="AF29" i="8"/>
  <c r="AH32" i="8"/>
  <c r="E29" i="8"/>
  <c r="AI35" i="8"/>
  <c r="AG35" i="8"/>
  <c r="AE35" i="8"/>
  <c r="AH38" i="8"/>
  <c r="AI38" i="8"/>
  <c r="AG32" i="8"/>
  <c r="AE38" i="8"/>
  <c r="AF35" i="8"/>
  <c r="AH29" i="8"/>
  <c r="E35" i="8"/>
  <c r="AI32" i="8"/>
  <c r="AG29" i="8"/>
  <c r="AE29" i="8"/>
  <c r="AF32" i="8"/>
  <c r="AF38" i="8"/>
  <c r="E38" i="8"/>
</calcChain>
</file>

<file path=xl/sharedStrings.xml><?xml version="1.0" encoding="utf-8"?>
<sst xmlns="http://schemas.openxmlformats.org/spreadsheetml/2006/main" count="113" uniqueCount="59">
  <si>
    <t>Calculation Reference</t>
  </si>
  <si>
    <r>
      <t>Purpose of calculation</t>
    </r>
    <r>
      <rPr>
        <sz val="10"/>
        <rFont val="Comic Sans MS"/>
        <family val="4"/>
      </rPr>
      <t xml:space="preserve">: </t>
    </r>
  </si>
  <si>
    <t>Calculation Validation</t>
  </si>
  <si>
    <t>Bowles : Foundation Analysis and Design</t>
  </si>
  <si>
    <t>Fifth addition international</t>
  </si>
  <si>
    <t>Foundation Settlements pg303</t>
  </si>
  <si>
    <t>kPa</t>
  </si>
  <si>
    <t>mm</t>
  </si>
  <si>
    <t>μ =</t>
  </si>
  <si>
    <r>
      <t>E</t>
    </r>
    <r>
      <rPr>
        <vertAlign val="subscript"/>
        <sz val="10"/>
        <rFont val="Comic Sans MS"/>
        <family val="4"/>
      </rPr>
      <t>s</t>
    </r>
    <r>
      <rPr>
        <sz val="10"/>
        <rFont val="Comic Sans MS"/>
        <family val="4"/>
      </rPr>
      <t xml:space="preserve"> =</t>
    </r>
  </si>
  <si>
    <t>B =</t>
  </si>
  <si>
    <t>L =</t>
  </si>
  <si>
    <t>H=</t>
  </si>
  <si>
    <t>L&gt;=B</t>
  </si>
  <si>
    <t>Width of footing</t>
  </si>
  <si>
    <t>Length of footing</t>
  </si>
  <si>
    <t>Depth of soil (maximum 5B)</t>
  </si>
  <si>
    <t>N =</t>
  </si>
  <si>
    <t>M =</t>
  </si>
  <si>
    <r>
      <t>I</t>
    </r>
    <r>
      <rPr>
        <vertAlign val="subscript"/>
        <sz val="10"/>
        <rFont val="Comic Sans MS"/>
        <family val="4"/>
      </rPr>
      <t>1</t>
    </r>
    <r>
      <rPr>
        <sz val="10"/>
        <rFont val="Comic Sans MS"/>
        <family val="4"/>
      </rPr>
      <t xml:space="preserve"> =</t>
    </r>
  </si>
  <si>
    <r>
      <t>I</t>
    </r>
    <r>
      <rPr>
        <vertAlign val="subscript"/>
        <sz val="10"/>
        <rFont val="Comic Sans MS"/>
        <family val="4"/>
      </rPr>
      <t>2</t>
    </r>
    <r>
      <rPr>
        <sz val="10"/>
        <rFont val="Comic Sans MS"/>
        <family val="4"/>
      </rPr>
      <t xml:space="preserve"> =</t>
    </r>
  </si>
  <si>
    <r>
      <t>I</t>
    </r>
    <r>
      <rPr>
        <vertAlign val="subscript"/>
        <sz val="10"/>
        <rFont val="Comic Sans MS"/>
        <family val="4"/>
      </rPr>
      <t>s</t>
    </r>
    <r>
      <rPr>
        <sz val="10"/>
        <rFont val="Comic Sans MS"/>
        <family val="4"/>
      </rPr>
      <t xml:space="preserve"> =</t>
    </r>
  </si>
  <si>
    <r>
      <t>I</t>
    </r>
    <r>
      <rPr>
        <vertAlign val="subscript"/>
        <sz val="10"/>
        <rFont val="Comic Sans MS"/>
        <family val="4"/>
      </rPr>
      <t>f</t>
    </r>
    <r>
      <rPr>
        <sz val="10"/>
        <rFont val="Comic Sans MS"/>
        <family val="4"/>
      </rPr>
      <t xml:space="preserve"> =</t>
    </r>
  </si>
  <si>
    <r>
      <t>q</t>
    </r>
    <r>
      <rPr>
        <vertAlign val="subscript"/>
        <sz val="10"/>
        <rFont val="Comic Sans MS"/>
        <family val="4"/>
      </rPr>
      <t>o</t>
    </r>
    <r>
      <rPr>
        <sz val="10"/>
        <rFont val="Comic Sans MS"/>
        <family val="4"/>
      </rPr>
      <t xml:space="preserve"> =</t>
    </r>
  </si>
  <si>
    <t>Contact pressure</t>
  </si>
  <si>
    <t>ΔH=</t>
  </si>
  <si>
    <t>m =</t>
  </si>
  <si>
    <r>
      <t>B</t>
    </r>
    <r>
      <rPr>
        <vertAlign val="superscript"/>
        <sz val="10"/>
        <rFont val="Comic Sans MS"/>
        <family val="4"/>
      </rPr>
      <t>'</t>
    </r>
    <r>
      <rPr>
        <sz val="10"/>
        <rFont val="Comic Sans MS"/>
        <family val="4"/>
      </rPr>
      <t>=</t>
    </r>
  </si>
  <si>
    <r>
      <t>L</t>
    </r>
    <r>
      <rPr>
        <vertAlign val="superscript"/>
        <sz val="10"/>
        <rFont val="Comic Sans MS"/>
        <family val="4"/>
      </rPr>
      <t>'</t>
    </r>
    <r>
      <rPr>
        <sz val="10"/>
        <rFont val="Comic Sans MS"/>
        <family val="4"/>
      </rPr>
      <t>=</t>
    </r>
  </si>
  <si>
    <r>
      <t>I</t>
    </r>
    <r>
      <rPr>
        <vertAlign val="subscript"/>
        <sz val="10"/>
        <rFont val="Comic Sans MS"/>
        <family val="4"/>
      </rPr>
      <t>sr</t>
    </r>
    <r>
      <rPr>
        <sz val="10"/>
        <rFont val="Comic Sans MS"/>
        <family val="4"/>
      </rPr>
      <t xml:space="preserve"> =</t>
    </r>
  </si>
  <si>
    <t>Side</t>
  </si>
  <si>
    <t>Corner</t>
  </si>
  <si>
    <t>Flexible footing</t>
  </si>
  <si>
    <t>Rigid footing</t>
  </si>
  <si>
    <t>Influence factor for footing depth</t>
  </si>
  <si>
    <t>Settlement (mm)</t>
  </si>
  <si>
    <t>Check of table 5-4</t>
  </si>
  <si>
    <t>Immediate Settlement Computations</t>
  </si>
  <si>
    <r>
      <t>C</t>
    </r>
    <r>
      <rPr>
        <vertAlign val="subscript"/>
        <sz val="10"/>
        <rFont val="Comic Sans MS"/>
        <family val="4"/>
      </rPr>
      <t>1</t>
    </r>
    <r>
      <rPr>
        <sz val="10"/>
        <rFont val="Comic Sans MS"/>
        <family val="4"/>
      </rPr>
      <t xml:space="preserve"> =</t>
    </r>
  </si>
  <si>
    <r>
      <t>q</t>
    </r>
    <r>
      <rPr>
        <vertAlign val="subscript"/>
        <sz val="10"/>
        <rFont val="Comic Sans MS"/>
        <family val="4"/>
      </rPr>
      <t>bar</t>
    </r>
    <r>
      <rPr>
        <sz val="10"/>
        <rFont val="Comic Sans MS"/>
        <family val="4"/>
      </rPr>
      <t xml:space="preserve"> =</t>
    </r>
  </si>
  <si>
    <t>t =</t>
  </si>
  <si>
    <t>time in years (minimum 0.1)</t>
  </si>
  <si>
    <r>
      <t>C</t>
    </r>
    <r>
      <rPr>
        <vertAlign val="subscript"/>
        <sz val="10"/>
        <rFont val="Comic Sans MS"/>
        <family val="4"/>
      </rPr>
      <t>2</t>
    </r>
    <r>
      <rPr>
        <sz val="10"/>
        <rFont val="Comic Sans MS"/>
        <family val="4"/>
      </rPr>
      <t xml:space="preserve"> =</t>
    </r>
  </si>
  <si>
    <t>B/L=</t>
  </si>
  <si>
    <r>
      <t>I</t>
    </r>
    <r>
      <rPr>
        <vertAlign val="subscript"/>
        <sz val="10"/>
        <rFont val="Comic Sans MS"/>
        <family val="4"/>
      </rPr>
      <t>θ</t>
    </r>
    <r>
      <rPr>
        <sz val="10"/>
        <rFont val="Comic Sans MS"/>
        <family val="4"/>
      </rPr>
      <t xml:space="preserve"> =</t>
    </r>
  </si>
  <si>
    <t>kNm</t>
  </si>
  <si>
    <t>tanθ=</t>
  </si>
  <si>
    <t>Unfactored settlement (mm)</t>
  </si>
  <si>
    <t>Factored settlement (mm)</t>
  </si>
  <si>
    <t>Rotation of Base</t>
  </si>
  <si>
    <t>Alternative  Settlement Calculation</t>
  </si>
  <si>
    <t>Soil Modulus</t>
  </si>
  <si>
    <t>Poisson's ratio</t>
  </si>
  <si>
    <t>Differential across footing (mm)</t>
  </si>
  <si>
    <t>overburden pressure for embedment</t>
  </si>
  <si>
    <r>
      <t>Figure 5-7: Influence factor I</t>
    </r>
    <r>
      <rPr>
        <vertAlign val="subscript"/>
        <sz val="10"/>
        <rFont val="Comic Sans MS"/>
        <family val="4"/>
      </rPr>
      <t xml:space="preserve">f </t>
    </r>
    <r>
      <rPr>
        <sz val="10"/>
        <rFont val="Comic Sans MS"/>
        <family val="4"/>
      </rPr>
      <t>for footing at depth D.</t>
    </r>
  </si>
  <si>
    <t>Overturning Moment resisted by width B</t>
  </si>
  <si>
    <t>Centre (peak)</t>
  </si>
  <si>
    <t>Rigid footing (or average settlement)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</si>
</sst>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_)"/>
    <numFmt numFmtId="165" formatCode="0.0"/>
    <numFmt numFmtId="166" formatCode="0.000"/>
  </numFmts>
  <fonts count="15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Comic Sans MS"/>
      <family val="4"/>
    </font>
    <font>
      <u/>
      <sz val="10"/>
      <color indexed="12"/>
      <name val="Arial"/>
    </font>
    <font>
      <sz val="11"/>
      <name val="Comic Sans MS"/>
      <family val="4"/>
    </font>
    <font>
      <sz val="8"/>
      <name val="Arial"/>
      <family val="2"/>
    </font>
    <font>
      <b/>
      <i/>
      <sz val="16"/>
      <name val="Helv"/>
    </font>
    <font>
      <b/>
      <sz val="11"/>
      <name val="Times New Roman"/>
      <family val="1"/>
    </font>
    <font>
      <u/>
      <sz val="10"/>
      <color indexed="12"/>
      <name val="Comic Sans MS"/>
      <family val="4"/>
    </font>
    <font>
      <u/>
      <sz val="10"/>
      <name val="Comic Sans MS"/>
      <family val="4"/>
    </font>
    <font>
      <vertAlign val="subscript"/>
      <sz val="10"/>
      <name val="Comic Sans MS"/>
      <family val="4"/>
    </font>
    <font>
      <vertAlign val="superscript"/>
      <sz val="10"/>
      <name val="Comic Sans MS"/>
      <family val="4"/>
    </font>
    <font>
      <sz val="10"/>
      <color rgb="FFFF0000"/>
      <name val="Comic Sans MS"/>
      <family val="4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38" fontId="6" fillId="2" borderId="0" applyNumberFormat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0" fontId="6" fillId="3" borderId="1" applyNumberFormat="0" applyBorder="0" applyAlignment="0" applyProtection="0"/>
    <xf numFmtId="164" fontId="7" fillId="0" borderId="0"/>
    <xf numFmtId="10" fontId="1" fillId="0" borderId="0" applyFont="0" applyFill="0" applyBorder="0" applyAlignment="0" applyProtection="0"/>
    <xf numFmtId="40" fontId="8" fillId="0" borderId="0"/>
  </cellStyleXfs>
  <cellXfs count="24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0" fontId="5" fillId="0" borderId="0" xfId="0" applyFont="1"/>
    <xf numFmtId="11" fontId="3" fillId="0" borderId="0" xfId="0" applyNumberFormat="1" applyFont="1" applyAlignment="1">
      <alignment vertical="top"/>
    </xf>
    <xf numFmtId="0" fontId="3" fillId="0" borderId="0" xfId="0" applyFont="1" applyAlignment="1">
      <alignment vertical="top"/>
    </xf>
    <xf numFmtId="0" fontId="3" fillId="0" borderId="0" xfId="0" applyFont="1" applyAlignment="1">
      <alignment horizontal="right" vertical="top"/>
    </xf>
    <xf numFmtId="0" fontId="9" fillId="0" borderId="0" xfId="2" applyFont="1" applyAlignment="1" applyProtection="1"/>
    <xf numFmtId="0" fontId="10" fillId="0" borderId="0" xfId="0" applyFont="1"/>
    <xf numFmtId="0" fontId="3" fillId="0" borderId="0" xfId="0" quotePrefix="1" applyFont="1"/>
    <xf numFmtId="0" fontId="3" fillId="0" borderId="0" xfId="0" applyFont="1" applyAlignment="1">
      <alignment horizontal="left"/>
    </xf>
    <xf numFmtId="0" fontId="3" fillId="0" borderId="0" xfId="0" quotePrefix="1" applyFont="1" applyFill="1" applyBorder="1" applyAlignment="1"/>
    <xf numFmtId="0" fontId="3" fillId="0" borderId="0" xfId="0" quotePrefix="1" applyFont="1" applyFill="1" applyBorder="1" applyAlignment="1">
      <alignment horizontal="center"/>
    </xf>
    <xf numFmtId="0" fontId="3" fillId="0" borderId="0" xfId="0" quotePrefix="1" applyFont="1" applyAlignment="1"/>
    <xf numFmtId="0" fontId="3" fillId="0" borderId="0" xfId="0" quotePrefix="1" applyFont="1" applyAlignment="1">
      <alignment vertical="top"/>
    </xf>
    <xf numFmtId="166" fontId="3" fillId="0" borderId="0" xfId="0" applyNumberFormat="1" applyFont="1"/>
    <xf numFmtId="2" fontId="3" fillId="0" borderId="0" xfId="0" applyNumberFormat="1" applyFont="1"/>
    <xf numFmtId="0" fontId="13" fillId="0" borderId="0" xfId="0" applyFont="1"/>
    <xf numFmtId="165" fontId="13" fillId="0" borderId="0" xfId="0" applyNumberFormat="1" applyFont="1"/>
    <xf numFmtId="166" fontId="13" fillId="0" borderId="0" xfId="0" applyNumberFormat="1" applyFont="1"/>
    <xf numFmtId="2" fontId="3" fillId="0" borderId="0" xfId="0" applyNumberFormat="1" applyFont="1" applyAlignment="1">
      <alignment horizontal="right"/>
    </xf>
    <xf numFmtId="165" fontId="3" fillId="0" borderId="0" xfId="0" applyNumberFormat="1" applyFont="1"/>
    <xf numFmtId="0" fontId="13" fillId="0" borderId="0" xfId="0" applyFont="1" applyAlignment="1">
      <alignment horizontal="right"/>
    </xf>
    <xf numFmtId="0" fontId="14" fillId="0" borderId="0" xfId="0" applyFont="1" applyAlignment="1">
      <alignment horizontal="left" vertical="center" indent="1"/>
    </xf>
  </cellXfs>
  <cellStyles count="7">
    <cellStyle name="Grey" xfId="1"/>
    <cellStyle name="Hyperlink" xfId="2" builtinId="8"/>
    <cellStyle name="Input [yellow]" xfId="3"/>
    <cellStyle name="Normal" xfId="0" builtinId="0"/>
    <cellStyle name="Normal - Style1" xfId="4"/>
    <cellStyle name="Percent [2]" xfId="5"/>
    <cellStyle name="Times New Roman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36</xdr:col>
      <xdr:colOff>76200</xdr:colOff>
      <xdr:row>2</xdr:row>
      <xdr:rowOff>161925</xdr:rowOff>
    </xdr:from>
    <xdr:to>
      <xdr:col>42</xdr:col>
      <xdr:colOff>285750</xdr:colOff>
      <xdr:row>17</xdr:row>
      <xdr:rowOff>9525</xdr:rowOff>
    </xdr:to>
    <xdr:pic>
      <xdr:nvPicPr>
        <xdr:cNvPr id="105" name="Picture 104" descr="http://www.excelcalcs.com/images/repository/716.pn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72750" y="581025"/>
          <a:ext cx="3867150" cy="2952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35</xdr:col>
      <xdr:colOff>561975</xdr:colOff>
      <xdr:row>40</xdr:row>
      <xdr:rowOff>104776</xdr:rowOff>
    </xdr:from>
    <xdr:to>
      <xdr:col>41</xdr:col>
      <xdr:colOff>590550</xdr:colOff>
      <xdr:row>51</xdr:row>
      <xdr:rowOff>69648</xdr:rowOff>
    </xdr:to>
    <xdr:pic>
      <xdr:nvPicPr>
        <xdr:cNvPr id="106" name="Picture 10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48925" y="8448676"/>
          <a:ext cx="3686175" cy="226992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7</xdr:col>
      <xdr:colOff>142875</xdr:colOff>
      <xdr:row>15</xdr:row>
      <xdr:rowOff>0</xdr:rowOff>
    </xdr:to>
    <xdr:grpSp>
      <xdr:nvGrpSpPr>
        <xdr:cNvPr id="107" name="Eqp$F$15_0"/>
        <xdr:cNvGrpSpPr>
          <a:grpSpLocks noChangeAspect="1"/>
        </xdr:cNvGrpSpPr>
      </xdr:nvGrpSpPr>
      <xdr:grpSpPr>
        <a:xfrm>
          <a:off x="1571625" y="2895600"/>
          <a:ext cx="523875" cy="209550"/>
          <a:chOff x="0" y="0"/>
          <a:chExt cx="523875" cy="209550"/>
        </a:xfrm>
      </xdr:grpSpPr>
      <xdr:sp macro="" textlink="">
        <xdr:nvSpPr>
          <xdr:cNvPr id="108" name="top 1"/>
          <xdr:cNvSpPr txBox="1"/>
        </xdr:nvSpPr>
        <xdr:spPr>
          <a:xfrm>
            <a:off x="0" y="0"/>
            <a:ext cx="52387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H / B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'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</a:t>
            </a:r>
          </a:p>
        </xdr:txBody>
      </xdr:sp>
      <xdr:sp macro="" textlink="">
        <xdr:nvSpPr>
          <xdr:cNvPr id="109" name="Rectangle 108"/>
          <xdr:cNvSpPr/>
        </xdr:nvSpPr>
        <xdr:spPr>
          <a:xfrm>
            <a:off x="0" y="0"/>
            <a:ext cx="127000" cy="1270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accen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5</xdr:col>
      <xdr:colOff>0</xdr:colOff>
      <xdr:row>15</xdr:row>
      <xdr:rowOff>0</xdr:rowOff>
    </xdr:from>
    <xdr:to>
      <xdr:col>7</xdr:col>
      <xdr:colOff>152400</xdr:colOff>
      <xdr:row>16</xdr:row>
      <xdr:rowOff>0</xdr:rowOff>
    </xdr:to>
    <xdr:grpSp>
      <xdr:nvGrpSpPr>
        <xdr:cNvPr id="110" name="Eqp$F$16_0"/>
        <xdr:cNvGrpSpPr>
          <a:grpSpLocks noChangeAspect="1"/>
        </xdr:cNvGrpSpPr>
      </xdr:nvGrpSpPr>
      <xdr:grpSpPr>
        <a:xfrm>
          <a:off x="1571625" y="3105150"/>
          <a:ext cx="533400" cy="209550"/>
          <a:chOff x="0" y="0"/>
          <a:chExt cx="533400" cy="209550"/>
        </a:xfrm>
      </xdr:grpSpPr>
      <xdr:sp macro="" textlink="">
        <xdr:nvSpPr>
          <xdr:cNvPr id="111" name="top 1"/>
          <xdr:cNvSpPr txBox="1"/>
        </xdr:nvSpPr>
        <xdr:spPr>
          <a:xfrm>
            <a:off x="0" y="0"/>
            <a:ext cx="53340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L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'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/ B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'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</a:t>
            </a:r>
          </a:p>
        </xdr:txBody>
      </xdr:sp>
      <xdr:sp macro="" textlink="">
        <xdr:nvSpPr>
          <xdr:cNvPr id="112" name="Rectangle 111"/>
          <xdr:cNvSpPr/>
        </xdr:nvSpPr>
        <xdr:spPr>
          <a:xfrm>
            <a:off x="0" y="0"/>
            <a:ext cx="127000" cy="1270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accen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5</xdr:col>
      <xdr:colOff>0</xdr:colOff>
      <xdr:row>16</xdr:row>
      <xdr:rowOff>0</xdr:rowOff>
    </xdr:from>
    <xdr:to>
      <xdr:col>27</xdr:col>
      <xdr:colOff>114300</xdr:colOff>
      <xdr:row>17</xdr:row>
      <xdr:rowOff>190500</xdr:rowOff>
    </xdr:to>
    <xdr:grpSp>
      <xdr:nvGrpSpPr>
        <xdr:cNvPr id="113" name="Eqp$F$17_0"/>
        <xdr:cNvGrpSpPr>
          <a:grpSpLocks noChangeAspect="1"/>
        </xdr:cNvGrpSpPr>
      </xdr:nvGrpSpPr>
      <xdr:grpSpPr>
        <a:xfrm>
          <a:off x="1571625" y="3314700"/>
          <a:ext cx="4305300" cy="400050"/>
          <a:chOff x="0" y="0"/>
          <a:chExt cx="4305300" cy="419100"/>
        </a:xfrm>
      </xdr:grpSpPr>
      <xdr:sp macro="" textlink="">
        <xdr:nvSpPr>
          <xdr:cNvPr id="114" name="top 1"/>
          <xdr:cNvSpPr txBox="1"/>
        </xdr:nvSpPr>
        <xdr:spPr>
          <a:xfrm>
            <a:off x="0" y="0"/>
            <a:ext cx="1333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</a:t>
            </a:r>
          </a:p>
        </xdr:txBody>
      </xdr:sp>
      <xdr:sp macro="" textlink="">
        <xdr:nvSpPr>
          <xdr:cNvPr id="115" name="top 2"/>
          <xdr:cNvSpPr txBox="1"/>
        </xdr:nvSpPr>
        <xdr:spPr>
          <a:xfrm>
            <a:off x="133350" y="0"/>
            <a:ext cx="12382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1</a:t>
            </a:r>
          </a:p>
        </xdr:txBody>
      </xdr:sp>
      <xdr:cxnSp macro="">
        <xdr:nvCxnSpPr>
          <xdr:cNvPr id="116" name="Straight Connector 115"/>
          <xdr:cNvCxnSpPr/>
        </xdr:nvCxnSpPr>
        <xdr:spPr>
          <a:xfrm>
            <a:off x="158750" y="209550"/>
            <a:ext cx="98425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17" name="bot 3"/>
          <xdr:cNvSpPr txBox="1"/>
        </xdr:nvSpPr>
        <xdr:spPr>
          <a:xfrm>
            <a:off x="133350" y="209550"/>
            <a:ext cx="12382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Symbol"/>
              </a:rPr>
              <a:t>p</a:t>
            </a:r>
          </a:p>
        </xdr:txBody>
      </xdr:sp>
      <xdr:sp macro="" textlink="">
        <xdr:nvSpPr>
          <xdr:cNvPr id="118" name="Left Bracket 117"/>
          <xdr:cNvSpPr/>
        </xdr:nvSpPr>
        <xdr:spPr>
          <a:xfrm>
            <a:off x="269875" y="62865"/>
            <a:ext cx="38100" cy="356235"/>
          </a:xfrm>
          <a:prstGeom prst="leftBracket">
            <a:avLst>
              <a:gd name="adj" fmla="val 300000"/>
            </a:avLst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119" name="top 5"/>
          <xdr:cNvSpPr txBox="1"/>
        </xdr:nvSpPr>
        <xdr:spPr>
          <a:xfrm>
            <a:off x="342900" y="0"/>
            <a:ext cx="27622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Mln</a:t>
            </a:r>
          </a:p>
        </xdr:txBody>
      </xdr:sp>
      <xdr:sp macro="" textlink="">
        <xdr:nvSpPr>
          <xdr:cNvPr id="120" name="Left Bracket 119"/>
          <xdr:cNvSpPr/>
        </xdr:nvSpPr>
        <xdr:spPr>
          <a:xfrm>
            <a:off x="631825" y="62865"/>
            <a:ext cx="38100" cy="356235"/>
          </a:xfrm>
          <a:prstGeom prst="leftBracket">
            <a:avLst>
              <a:gd name="adj" fmla="val 1000"/>
            </a:avLst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121" name="top 7"/>
          <xdr:cNvSpPr txBox="1"/>
        </xdr:nvSpPr>
        <xdr:spPr>
          <a:xfrm>
            <a:off x="704850" y="0"/>
            <a:ext cx="155257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(M + </a:t>
            </a:r>
            <a:r>
              <a:rPr lang="en-AU" sz="1000" i="0">
                <a:solidFill>
                  <a:srgbClr val="000000"/>
                </a:solidFill>
                <a:latin typeface="Symbol"/>
              </a:rPr>
              <a:t>Ö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[M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+ 1])</a:t>
            </a:r>
            <a:r>
              <a:rPr lang="en-AU" sz="1000" i="0">
                <a:solidFill>
                  <a:srgbClr val="000000"/>
                </a:solidFill>
                <a:latin typeface="Symbol"/>
              </a:rPr>
              <a:t>Ö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(M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+ N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)</a:t>
            </a:r>
          </a:p>
        </xdr:txBody>
      </xdr:sp>
      <xdr:cxnSp macro="">
        <xdr:nvCxnSpPr>
          <xdr:cNvPr id="122" name="Straight Connector 121"/>
          <xdr:cNvCxnSpPr/>
        </xdr:nvCxnSpPr>
        <xdr:spPr>
          <a:xfrm>
            <a:off x="730250" y="209550"/>
            <a:ext cx="1527175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3" name="bot 8"/>
          <xdr:cNvSpPr txBox="1"/>
        </xdr:nvSpPr>
        <xdr:spPr>
          <a:xfrm>
            <a:off x="704850" y="209550"/>
            <a:ext cx="155257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M(1 + </a:t>
            </a:r>
            <a:r>
              <a:rPr lang="en-AU" sz="1000" i="0">
                <a:solidFill>
                  <a:srgbClr val="000000"/>
                </a:solidFill>
                <a:latin typeface="Symbol"/>
              </a:rPr>
              <a:t>Ö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[M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+ N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+ 1])</a:t>
            </a:r>
          </a:p>
        </xdr:txBody>
      </xdr:sp>
      <xdr:sp macro="" textlink="">
        <xdr:nvSpPr>
          <xdr:cNvPr id="124" name="Right Bracket 123"/>
          <xdr:cNvSpPr/>
        </xdr:nvSpPr>
        <xdr:spPr>
          <a:xfrm>
            <a:off x="2295525" y="62865"/>
            <a:ext cx="38100" cy="356235"/>
          </a:xfrm>
          <a:prstGeom prst="rightBracket">
            <a:avLst>
              <a:gd name="adj" fmla="val 1000"/>
            </a:avLst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125" name="top 10"/>
          <xdr:cNvSpPr txBox="1"/>
        </xdr:nvSpPr>
        <xdr:spPr>
          <a:xfrm>
            <a:off x="2343150" y="0"/>
            <a:ext cx="26670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+ ln</a:t>
            </a:r>
          </a:p>
        </xdr:txBody>
      </xdr:sp>
      <xdr:sp macro="" textlink="">
        <xdr:nvSpPr>
          <xdr:cNvPr id="126" name="Left Bracket 125"/>
          <xdr:cNvSpPr/>
        </xdr:nvSpPr>
        <xdr:spPr>
          <a:xfrm>
            <a:off x="2622550" y="62865"/>
            <a:ext cx="38100" cy="356235"/>
          </a:xfrm>
          <a:prstGeom prst="leftBracket">
            <a:avLst>
              <a:gd name="adj" fmla="val 1000"/>
            </a:avLst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127" name="top 12"/>
          <xdr:cNvSpPr txBox="1"/>
        </xdr:nvSpPr>
        <xdr:spPr>
          <a:xfrm>
            <a:off x="2695575" y="0"/>
            <a:ext cx="144780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(M + </a:t>
            </a:r>
            <a:r>
              <a:rPr lang="en-AU" sz="1000" i="0">
                <a:solidFill>
                  <a:srgbClr val="000000"/>
                </a:solidFill>
                <a:latin typeface="Symbol"/>
              </a:rPr>
              <a:t>Ö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[M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+ 1])</a:t>
            </a:r>
            <a:r>
              <a:rPr lang="en-AU" sz="1000" i="0">
                <a:solidFill>
                  <a:srgbClr val="000000"/>
                </a:solidFill>
                <a:latin typeface="Symbol"/>
              </a:rPr>
              <a:t>Ö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(1 + N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)</a:t>
            </a:r>
          </a:p>
        </xdr:txBody>
      </xdr:sp>
      <xdr:cxnSp macro="">
        <xdr:nvCxnSpPr>
          <xdr:cNvPr id="128" name="Straight Connector 127"/>
          <xdr:cNvCxnSpPr/>
        </xdr:nvCxnSpPr>
        <xdr:spPr>
          <a:xfrm>
            <a:off x="2720975" y="209550"/>
            <a:ext cx="14224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29" name="bot 13"/>
          <xdr:cNvSpPr txBox="1"/>
        </xdr:nvSpPr>
        <xdr:spPr>
          <a:xfrm>
            <a:off x="2695575" y="209550"/>
            <a:ext cx="144780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M + </a:t>
            </a:r>
            <a:r>
              <a:rPr lang="en-AU" sz="1000" i="0">
                <a:solidFill>
                  <a:srgbClr val="000000"/>
                </a:solidFill>
                <a:latin typeface="Symbol"/>
              </a:rPr>
              <a:t>Ö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(M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+ N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+ 1)</a:t>
            </a:r>
          </a:p>
        </xdr:txBody>
      </xdr:sp>
      <xdr:sp macro="" textlink="">
        <xdr:nvSpPr>
          <xdr:cNvPr id="130" name="Right Bracket 129"/>
          <xdr:cNvSpPr/>
        </xdr:nvSpPr>
        <xdr:spPr>
          <a:xfrm>
            <a:off x="4181475" y="62865"/>
            <a:ext cx="38100" cy="356235"/>
          </a:xfrm>
          <a:prstGeom prst="rightBracket">
            <a:avLst>
              <a:gd name="adj" fmla="val 1000"/>
            </a:avLst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131" name="Right Bracket 130"/>
          <xdr:cNvSpPr/>
        </xdr:nvSpPr>
        <xdr:spPr>
          <a:xfrm>
            <a:off x="4267200" y="62865"/>
            <a:ext cx="38100" cy="356235"/>
          </a:xfrm>
          <a:prstGeom prst="rightBracket">
            <a:avLst>
              <a:gd name="adj" fmla="val 300000"/>
            </a:avLst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5</xdr:col>
      <xdr:colOff>0</xdr:colOff>
      <xdr:row>18</xdr:row>
      <xdr:rowOff>0</xdr:rowOff>
    </xdr:from>
    <xdr:to>
      <xdr:col>14</xdr:col>
      <xdr:colOff>66675</xdr:colOff>
      <xdr:row>19</xdr:row>
      <xdr:rowOff>190500</xdr:rowOff>
    </xdr:to>
    <xdr:grpSp>
      <xdr:nvGrpSpPr>
        <xdr:cNvPr id="132" name="Eqp$F$19_0"/>
        <xdr:cNvGrpSpPr>
          <a:grpSpLocks noChangeAspect="1"/>
        </xdr:cNvGrpSpPr>
      </xdr:nvGrpSpPr>
      <xdr:grpSpPr>
        <a:xfrm>
          <a:off x="1571625" y="3733800"/>
          <a:ext cx="1781175" cy="400050"/>
          <a:chOff x="0" y="0"/>
          <a:chExt cx="1781175" cy="419100"/>
        </a:xfrm>
      </xdr:grpSpPr>
      <xdr:sp macro="" textlink="">
        <xdr:nvSpPr>
          <xdr:cNvPr id="133" name="top 1"/>
          <xdr:cNvSpPr txBox="1"/>
        </xdr:nvSpPr>
        <xdr:spPr>
          <a:xfrm>
            <a:off x="0" y="0"/>
            <a:ext cx="1333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</a:t>
            </a:r>
          </a:p>
        </xdr:txBody>
      </xdr:sp>
      <xdr:sp macro="" textlink="">
        <xdr:nvSpPr>
          <xdr:cNvPr id="134" name="top 2"/>
          <xdr:cNvSpPr txBox="1"/>
        </xdr:nvSpPr>
        <xdr:spPr>
          <a:xfrm>
            <a:off x="133350" y="0"/>
            <a:ext cx="20002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N</a:t>
            </a:r>
          </a:p>
        </xdr:txBody>
      </xdr:sp>
      <xdr:cxnSp macro="">
        <xdr:nvCxnSpPr>
          <xdr:cNvPr id="135" name="Straight Connector 134"/>
          <xdr:cNvCxnSpPr/>
        </xdr:nvCxnSpPr>
        <xdr:spPr>
          <a:xfrm>
            <a:off x="158750" y="209550"/>
            <a:ext cx="174625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36" name="bot 3"/>
          <xdr:cNvSpPr txBox="1"/>
        </xdr:nvSpPr>
        <xdr:spPr>
          <a:xfrm>
            <a:off x="133350" y="209550"/>
            <a:ext cx="20002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Symbol"/>
              </a:rPr>
              <a:t>p</a:t>
            </a:r>
          </a:p>
        </xdr:txBody>
      </xdr:sp>
      <xdr:sp macro="" textlink="">
        <xdr:nvSpPr>
          <xdr:cNvPr id="137" name="top 4"/>
          <xdr:cNvSpPr txBox="1"/>
        </xdr:nvSpPr>
        <xdr:spPr>
          <a:xfrm>
            <a:off x="333375" y="0"/>
            <a:ext cx="31432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atan</a:t>
            </a:r>
          </a:p>
        </xdr:txBody>
      </xdr:sp>
      <xdr:sp macro="" textlink="">
        <xdr:nvSpPr>
          <xdr:cNvPr id="138" name="Left Bracket 137"/>
          <xdr:cNvSpPr/>
        </xdr:nvSpPr>
        <xdr:spPr>
          <a:xfrm>
            <a:off x="660400" y="62865"/>
            <a:ext cx="38100" cy="356235"/>
          </a:xfrm>
          <a:prstGeom prst="leftBracket">
            <a:avLst>
              <a:gd name="adj" fmla="val 300000"/>
            </a:avLst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  <xdr:sp macro="" textlink="">
        <xdr:nvSpPr>
          <xdr:cNvPr id="139" name="top 6"/>
          <xdr:cNvSpPr txBox="1"/>
        </xdr:nvSpPr>
        <xdr:spPr>
          <a:xfrm>
            <a:off x="733425" y="0"/>
            <a:ext cx="9715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M</a:t>
            </a:r>
          </a:p>
        </xdr:txBody>
      </xdr:sp>
      <xdr:cxnSp macro="">
        <xdr:nvCxnSpPr>
          <xdr:cNvPr id="140" name="Straight Connector 139"/>
          <xdr:cNvCxnSpPr/>
        </xdr:nvCxnSpPr>
        <xdr:spPr>
          <a:xfrm>
            <a:off x="758825" y="209550"/>
            <a:ext cx="94615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1" name="bot 7"/>
          <xdr:cNvSpPr txBox="1"/>
        </xdr:nvSpPr>
        <xdr:spPr>
          <a:xfrm>
            <a:off x="733425" y="209550"/>
            <a:ext cx="9715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N</a:t>
            </a:r>
            <a:r>
              <a:rPr lang="en-AU" sz="1000" i="0">
                <a:solidFill>
                  <a:srgbClr val="000000"/>
                </a:solidFill>
                <a:latin typeface="Symbol"/>
              </a:rPr>
              <a:t>Ö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{M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+ N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+ 1}</a:t>
            </a:r>
          </a:p>
        </xdr:txBody>
      </xdr:sp>
      <xdr:sp macro="" textlink="">
        <xdr:nvSpPr>
          <xdr:cNvPr id="142" name="Right Bracket 141"/>
          <xdr:cNvSpPr/>
        </xdr:nvSpPr>
        <xdr:spPr>
          <a:xfrm>
            <a:off x="1743075" y="62865"/>
            <a:ext cx="38100" cy="356235"/>
          </a:xfrm>
          <a:prstGeom prst="rightBracket">
            <a:avLst>
              <a:gd name="adj" fmla="val 300000"/>
            </a:avLst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5</xdr:col>
      <xdr:colOff>0</xdr:colOff>
      <xdr:row>20</xdr:row>
      <xdr:rowOff>0</xdr:rowOff>
    </xdr:from>
    <xdr:to>
      <xdr:col>10</xdr:col>
      <xdr:colOff>9525</xdr:colOff>
      <xdr:row>21</xdr:row>
      <xdr:rowOff>190500</xdr:rowOff>
    </xdr:to>
    <xdr:grpSp>
      <xdr:nvGrpSpPr>
        <xdr:cNvPr id="143" name="Eqp$F$21_0"/>
        <xdr:cNvGrpSpPr>
          <a:grpSpLocks noChangeAspect="1"/>
        </xdr:cNvGrpSpPr>
      </xdr:nvGrpSpPr>
      <xdr:grpSpPr>
        <a:xfrm>
          <a:off x="1571625" y="4152900"/>
          <a:ext cx="962025" cy="400050"/>
          <a:chOff x="0" y="0"/>
          <a:chExt cx="962025" cy="400050"/>
        </a:xfrm>
      </xdr:grpSpPr>
      <xdr:sp macro="" textlink="">
        <xdr:nvSpPr>
          <xdr:cNvPr id="144" name="top 1"/>
          <xdr:cNvSpPr txBox="1"/>
        </xdr:nvSpPr>
        <xdr:spPr>
          <a:xfrm>
            <a:off x="0" y="0"/>
            <a:ext cx="38100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I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1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+</a:t>
            </a:r>
          </a:p>
        </xdr:txBody>
      </xdr:sp>
      <xdr:sp macro="" textlink="">
        <xdr:nvSpPr>
          <xdr:cNvPr id="145" name="top 2"/>
          <xdr:cNvSpPr txBox="1"/>
        </xdr:nvSpPr>
        <xdr:spPr>
          <a:xfrm>
            <a:off x="381000" y="0"/>
            <a:ext cx="39052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l-GR" sz="1000" i="0">
                <a:solidFill>
                  <a:srgbClr val="000000"/>
                </a:solidFill>
                <a:latin typeface="Comic Sans MS"/>
              </a:rPr>
              <a:t>1 - 2μ</a:t>
            </a:r>
            <a:endParaRPr lang="en-AU" sz="1000" i="0">
              <a:solidFill>
                <a:srgbClr val="000000"/>
              </a:solidFill>
              <a:latin typeface="Comic Sans MS"/>
            </a:endParaRPr>
          </a:p>
        </xdr:txBody>
      </xdr:sp>
      <xdr:cxnSp macro="">
        <xdr:nvCxnSpPr>
          <xdr:cNvPr id="146" name="Straight Connector 145"/>
          <xdr:cNvCxnSpPr/>
        </xdr:nvCxnSpPr>
        <xdr:spPr>
          <a:xfrm>
            <a:off x="406400" y="209550"/>
            <a:ext cx="365125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47" name="bot 3"/>
          <xdr:cNvSpPr txBox="1"/>
        </xdr:nvSpPr>
        <xdr:spPr>
          <a:xfrm>
            <a:off x="381000" y="209550"/>
            <a:ext cx="390525" cy="1905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l-GR" sz="1000" i="0">
                <a:solidFill>
                  <a:srgbClr val="000000"/>
                </a:solidFill>
                <a:latin typeface="Comic Sans MS"/>
              </a:rPr>
              <a:t>1 - μ</a:t>
            </a:r>
            <a:endParaRPr lang="en-AU" sz="1000" i="0">
              <a:solidFill>
                <a:srgbClr val="000000"/>
              </a:solidFill>
              <a:latin typeface="Comic Sans MS"/>
            </a:endParaRPr>
          </a:p>
        </xdr:txBody>
      </xdr:sp>
      <xdr:sp macro="" textlink="">
        <xdr:nvSpPr>
          <xdr:cNvPr id="148" name="top 4"/>
          <xdr:cNvSpPr txBox="1"/>
        </xdr:nvSpPr>
        <xdr:spPr>
          <a:xfrm>
            <a:off x="771525" y="0"/>
            <a:ext cx="19050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I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2</a:t>
            </a:r>
          </a:p>
        </xdr:txBody>
      </xdr:sp>
    </xdr:grpSp>
    <xdr:clientData/>
  </xdr:twoCellAnchor>
  <xdr:twoCellAnchor editAs="oneCell">
    <xdr:from>
      <xdr:col>5</xdr:col>
      <xdr:colOff>0</xdr:colOff>
      <xdr:row>22</xdr:row>
      <xdr:rowOff>0</xdr:rowOff>
    </xdr:from>
    <xdr:to>
      <xdr:col>8</xdr:col>
      <xdr:colOff>66675</xdr:colOff>
      <xdr:row>23</xdr:row>
      <xdr:rowOff>0</xdr:rowOff>
    </xdr:to>
    <xdr:grpSp>
      <xdr:nvGrpSpPr>
        <xdr:cNvPr id="149" name="Eqp$F$23_0"/>
        <xdr:cNvGrpSpPr>
          <a:grpSpLocks noChangeAspect="1"/>
        </xdr:cNvGrpSpPr>
      </xdr:nvGrpSpPr>
      <xdr:grpSpPr>
        <a:xfrm>
          <a:off x="1571625" y="4572000"/>
          <a:ext cx="638175" cy="209550"/>
          <a:chOff x="0" y="0"/>
          <a:chExt cx="638175" cy="209550"/>
        </a:xfrm>
      </xdr:grpSpPr>
      <xdr:sp macro="" textlink="">
        <xdr:nvSpPr>
          <xdr:cNvPr id="150" name="top 1"/>
          <xdr:cNvSpPr txBox="1"/>
        </xdr:nvSpPr>
        <xdr:spPr>
          <a:xfrm>
            <a:off x="0" y="0"/>
            <a:ext cx="63817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I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s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· 0.93 </a:t>
            </a:r>
          </a:p>
        </xdr:txBody>
      </xdr:sp>
      <xdr:sp macro="" textlink="">
        <xdr:nvSpPr>
          <xdr:cNvPr id="151" name="Rectangle 150"/>
          <xdr:cNvSpPr/>
        </xdr:nvSpPr>
        <xdr:spPr>
          <a:xfrm>
            <a:off x="0" y="0"/>
            <a:ext cx="127000" cy="1270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accen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5</xdr:col>
      <xdr:colOff>0</xdr:colOff>
      <xdr:row>28</xdr:row>
      <xdr:rowOff>0</xdr:rowOff>
    </xdr:from>
    <xdr:to>
      <xdr:col>10</xdr:col>
      <xdr:colOff>180975</xdr:colOff>
      <xdr:row>29</xdr:row>
      <xdr:rowOff>190500</xdr:rowOff>
    </xdr:to>
    <xdr:grpSp>
      <xdr:nvGrpSpPr>
        <xdr:cNvPr id="152" name="Eqp$F$29_0"/>
        <xdr:cNvGrpSpPr>
          <a:grpSpLocks noChangeAspect="1"/>
        </xdr:cNvGrpSpPr>
      </xdr:nvGrpSpPr>
      <xdr:grpSpPr>
        <a:xfrm>
          <a:off x="1571625" y="5829300"/>
          <a:ext cx="1133475" cy="400050"/>
          <a:chOff x="0" y="0"/>
          <a:chExt cx="1133475" cy="400050"/>
        </a:xfrm>
      </xdr:grpSpPr>
      <xdr:sp macro="" textlink="">
        <xdr:nvSpPr>
          <xdr:cNvPr id="153" name="top 1"/>
          <xdr:cNvSpPr txBox="1"/>
        </xdr:nvSpPr>
        <xdr:spPr>
          <a:xfrm>
            <a:off x="0" y="0"/>
            <a:ext cx="4000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q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o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B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'</a:t>
            </a:r>
          </a:p>
        </xdr:txBody>
      </xdr:sp>
      <xdr:sp macro="" textlink="">
        <xdr:nvSpPr>
          <xdr:cNvPr id="154" name="top 2"/>
          <xdr:cNvSpPr txBox="1"/>
        </xdr:nvSpPr>
        <xdr:spPr>
          <a:xfrm>
            <a:off x="400050" y="0"/>
            <a:ext cx="37147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l-GR" sz="1000" i="0">
                <a:solidFill>
                  <a:srgbClr val="000000"/>
                </a:solidFill>
                <a:latin typeface="Comic Sans MS"/>
              </a:rPr>
              <a:t>1 - μ</a:t>
            </a:r>
            <a:r>
              <a:rPr lang="el-GR" sz="1000" i="0" baseline="30000">
                <a:solidFill>
                  <a:srgbClr val="000000"/>
                </a:solidFill>
                <a:latin typeface="Comic Sans MS"/>
              </a:rPr>
              <a:t>2</a:t>
            </a:r>
            <a:endParaRPr lang="en-AU" sz="1000" i="0" baseline="30000">
              <a:solidFill>
                <a:srgbClr val="000000"/>
              </a:solidFill>
              <a:latin typeface="Comic Sans MS"/>
            </a:endParaRPr>
          </a:p>
        </xdr:txBody>
      </xdr:sp>
      <xdr:cxnSp macro="">
        <xdr:nvCxnSpPr>
          <xdr:cNvPr id="155" name="Straight Connector 154"/>
          <xdr:cNvCxnSpPr/>
        </xdr:nvCxnSpPr>
        <xdr:spPr>
          <a:xfrm>
            <a:off x="425450" y="209550"/>
            <a:ext cx="346075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56" name="bot 3"/>
          <xdr:cNvSpPr txBox="1"/>
        </xdr:nvSpPr>
        <xdr:spPr>
          <a:xfrm>
            <a:off x="400050" y="209550"/>
            <a:ext cx="371475" cy="1905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E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s</a:t>
            </a:r>
          </a:p>
        </xdr:txBody>
      </xdr:sp>
      <xdr:sp macro="" textlink="">
        <xdr:nvSpPr>
          <xdr:cNvPr id="157" name="top 4"/>
          <xdr:cNvSpPr txBox="1"/>
        </xdr:nvSpPr>
        <xdr:spPr>
          <a:xfrm>
            <a:off x="771525" y="0"/>
            <a:ext cx="3619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mI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s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I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f</a:t>
            </a:r>
          </a:p>
        </xdr:txBody>
      </xdr:sp>
    </xdr:grpSp>
    <xdr:clientData/>
  </xdr:twoCellAnchor>
  <xdr:twoCellAnchor editAs="oneCell">
    <xdr:from>
      <xdr:col>5</xdr:col>
      <xdr:colOff>0</xdr:colOff>
      <xdr:row>31</xdr:row>
      <xdr:rowOff>0</xdr:rowOff>
    </xdr:from>
    <xdr:to>
      <xdr:col>10</xdr:col>
      <xdr:colOff>180975</xdr:colOff>
      <xdr:row>32</xdr:row>
      <xdr:rowOff>190500</xdr:rowOff>
    </xdr:to>
    <xdr:grpSp>
      <xdr:nvGrpSpPr>
        <xdr:cNvPr id="158" name="Eqp$F$32_0"/>
        <xdr:cNvGrpSpPr>
          <a:grpSpLocks noChangeAspect="1"/>
        </xdr:cNvGrpSpPr>
      </xdr:nvGrpSpPr>
      <xdr:grpSpPr>
        <a:xfrm>
          <a:off x="1571625" y="6457950"/>
          <a:ext cx="1133475" cy="400050"/>
          <a:chOff x="0" y="0"/>
          <a:chExt cx="1133475" cy="400050"/>
        </a:xfrm>
      </xdr:grpSpPr>
      <xdr:sp macro="" textlink="">
        <xdr:nvSpPr>
          <xdr:cNvPr id="159" name="top 1"/>
          <xdr:cNvSpPr txBox="1"/>
        </xdr:nvSpPr>
        <xdr:spPr>
          <a:xfrm>
            <a:off x="0" y="0"/>
            <a:ext cx="4000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q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o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B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'</a:t>
            </a:r>
          </a:p>
        </xdr:txBody>
      </xdr:sp>
      <xdr:sp macro="" textlink="">
        <xdr:nvSpPr>
          <xdr:cNvPr id="160" name="top 2"/>
          <xdr:cNvSpPr txBox="1"/>
        </xdr:nvSpPr>
        <xdr:spPr>
          <a:xfrm>
            <a:off x="400050" y="0"/>
            <a:ext cx="37147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l-GR" sz="1000" i="0">
                <a:solidFill>
                  <a:srgbClr val="000000"/>
                </a:solidFill>
                <a:latin typeface="Comic Sans MS"/>
              </a:rPr>
              <a:t>1 - μ</a:t>
            </a:r>
            <a:r>
              <a:rPr lang="el-GR" sz="1000" i="0" baseline="30000">
                <a:solidFill>
                  <a:srgbClr val="000000"/>
                </a:solidFill>
                <a:latin typeface="Comic Sans MS"/>
              </a:rPr>
              <a:t>2</a:t>
            </a:r>
            <a:endParaRPr lang="en-AU" sz="1000" i="0" baseline="30000">
              <a:solidFill>
                <a:srgbClr val="000000"/>
              </a:solidFill>
              <a:latin typeface="Comic Sans MS"/>
            </a:endParaRPr>
          </a:p>
        </xdr:txBody>
      </xdr:sp>
      <xdr:cxnSp macro="">
        <xdr:nvCxnSpPr>
          <xdr:cNvPr id="161" name="Straight Connector 160"/>
          <xdr:cNvCxnSpPr/>
        </xdr:nvCxnSpPr>
        <xdr:spPr>
          <a:xfrm>
            <a:off x="425450" y="209550"/>
            <a:ext cx="346075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2" name="bot 3"/>
          <xdr:cNvSpPr txBox="1"/>
        </xdr:nvSpPr>
        <xdr:spPr>
          <a:xfrm>
            <a:off x="400050" y="209550"/>
            <a:ext cx="371475" cy="1905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E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s</a:t>
            </a:r>
          </a:p>
        </xdr:txBody>
      </xdr:sp>
      <xdr:sp macro="" textlink="">
        <xdr:nvSpPr>
          <xdr:cNvPr id="163" name="top 4"/>
          <xdr:cNvSpPr txBox="1"/>
        </xdr:nvSpPr>
        <xdr:spPr>
          <a:xfrm>
            <a:off x="771525" y="0"/>
            <a:ext cx="3619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mI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s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I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f</a:t>
            </a:r>
          </a:p>
        </xdr:txBody>
      </xdr:sp>
    </xdr:grpSp>
    <xdr:clientData/>
  </xdr:twoCellAnchor>
  <xdr:twoCellAnchor editAs="oneCell">
    <xdr:from>
      <xdr:col>5</xdr:col>
      <xdr:colOff>0</xdr:colOff>
      <xdr:row>34</xdr:row>
      <xdr:rowOff>0</xdr:rowOff>
    </xdr:from>
    <xdr:to>
      <xdr:col>10</xdr:col>
      <xdr:colOff>180975</xdr:colOff>
      <xdr:row>35</xdr:row>
      <xdr:rowOff>190500</xdr:rowOff>
    </xdr:to>
    <xdr:grpSp>
      <xdr:nvGrpSpPr>
        <xdr:cNvPr id="164" name="Eqp$F$35_0"/>
        <xdr:cNvGrpSpPr>
          <a:grpSpLocks noChangeAspect="1"/>
        </xdr:cNvGrpSpPr>
      </xdr:nvGrpSpPr>
      <xdr:grpSpPr>
        <a:xfrm>
          <a:off x="1571625" y="7086600"/>
          <a:ext cx="1133475" cy="400050"/>
          <a:chOff x="0" y="0"/>
          <a:chExt cx="1133475" cy="400050"/>
        </a:xfrm>
      </xdr:grpSpPr>
      <xdr:sp macro="" textlink="">
        <xdr:nvSpPr>
          <xdr:cNvPr id="165" name="top 1"/>
          <xdr:cNvSpPr txBox="1"/>
        </xdr:nvSpPr>
        <xdr:spPr>
          <a:xfrm>
            <a:off x="0" y="0"/>
            <a:ext cx="4000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q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o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B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'</a:t>
            </a:r>
          </a:p>
        </xdr:txBody>
      </xdr:sp>
      <xdr:sp macro="" textlink="">
        <xdr:nvSpPr>
          <xdr:cNvPr id="166" name="top 2"/>
          <xdr:cNvSpPr txBox="1"/>
        </xdr:nvSpPr>
        <xdr:spPr>
          <a:xfrm>
            <a:off x="400050" y="0"/>
            <a:ext cx="37147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l-GR" sz="1000" i="0">
                <a:solidFill>
                  <a:srgbClr val="000000"/>
                </a:solidFill>
                <a:latin typeface="Comic Sans MS"/>
              </a:rPr>
              <a:t>1 - μ</a:t>
            </a:r>
            <a:r>
              <a:rPr lang="el-GR" sz="1000" i="0" baseline="30000">
                <a:solidFill>
                  <a:srgbClr val="000000"/>
                </a:solidFill>
                <a:latin typeface="Comic Sans MS"/>
              </a:rPr>
              <a:t>2</a:t>
            </a:r>
            <a:endParaRPr lang="en-AU" sz="1000" i="0" baseline="30000">
              <a:solidFill>
                <a:srgbClr val="000000"/>
              </a:solidFill>
              <a:latin typeface="Comic Sans MS"/>
            </a:endParaRPr>
          </a:p>
        </xdr:txBody>
      </xdr:sp>
      <xdr:cxnSp macro="">
        <xdr:nvCxnSpPr>
          <xdr:cNvPr id="167" name="Straight Connector 166"/>
          <xdr:cNvCxnSpPr/>
        </xdr:nvCxnSpPr>
        <xdr:spPr>
          <a:xfrm>
            <a:off x="425450" y="209550"/>
            <a:ext cx="346075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68" name="bot 3"/>
          <xdr:cNvSpPr txBox="1"/>
        </xdr:nvSpPr>
        <xdr:spPr>
          <a:xfrm>
            <a:off x="400050" y="209550"/>
            <a:ext cx="371475" cy="1905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E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s</a:t>
            </a:r>
          </a:p>
        </xdr:txBody>
      </xdr:sp>
      <xdr:sp macro="" textlink="">
        <xdr:nvSpPr>
          <xdr:cNvPr id="169" name="top 4"/>
          <xdr:cNvSpPr txBox="1"/>
        </xdr:nvSpPr>
        <xdr:spPr>
          <a:xfrm>
            <a:off x="771525" y="0"/>
            <a:ext cx="3619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mI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s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I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f</a:t>
            </a:r>
          </a:p>
        </xdr:txBody>
      </xdr:sp>
    </xdr:grpSp>
    <xdr:clientData/>
  </xdr:twoCellAnchor>
  <xdr:twoCellAnchor editAs="oneCell">
    <xdr:from>
      <xdr:col>5</xdr:col>
      <xdr:colOff>0</xdr:colOff>
      <xdr:row>37</xdr:row>
      <xdr:rowOff>0</xdr:rowOff>
    </xdr:from>
    <xdr:to>
      <xdr:col>11</xdr:col>
      <xdr:colOff>28575</xdr:colOff>
      <xdr:row>38</xdr:row>
      <xdr:rowOff>190500</xdr:rowOff>
    </xdr:to>
    <xdr:grpSp>
      <xdr:nvGrpSpPr>
        <xdr:cNvPr id="170" name="Eqp$F$38_0"/>
        <xdr:cNvGrpSpPr>
          <a:grpSpLocks noChangeAspect="1"/>
        </xdr:cNvGrpSpPr>
      </xdr:nvGrpSpPr>
      <xdr:grpSpPr>
        <a:xfrm>
          <a:off x="1571625" y="7715250"/>
          <a:ext cx="1171575" cy="400050"/>
          <a:chOff x="0" y="0"/>
          <a:chExt cx="1171575" cy="400050"/>
        </a:xfrm>
      </xdr:grpSpPr>
      <xdr:sp macro="" textlink="">
        <xdr:nvSpPr>
          <xdr:cNvPr id="171" name="top 1"/>
          <xdr:cNvSpPr txBox="1"/>
        </xdr:nvSpPr>
        <xdr:spPr>
          <a:xfrm>
            <a:off x="0" y="0"/>
            <a:ext cx="4000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q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o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B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'</a:t>
            </a:r>
          </a:p>
        </xdr:txBody>
      </xdr:sp>
      <xdr:sp macro="" textlink="">
        <xdr:nvSpPr>
          <xdr:cNvPr id="172" name="top 2"/>
          <xdr:cNvSpPr txBox="1"/>
        </xdr:nvSpPr>
        <xdr:spPr>
          <a:xfrm>
            <a:off x="400050" y="0"/>
            <a:ext cx="37147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l-GR" sz="1000" i="0">
                <a:solidFill>
                  <a:srgbClr val="000000"/>
                </a:solidFill>
                <a:latin typeface="Comic Sans MS"/>
              </a:rPr>
              <a:t>1 - μ</a:t>
            </a:r>
            <a:r>
              <a:rPr lang="el-GR" sz="1000" i="0" baseline="30000">
                <a:solidFill>
                  <a:srgbClr val="000000"/>
                </a:solidFill>
                <a:latin typeface="Comic Sans MS"/>
              </a:rPr>
              <a:t>2</a:t>
            </a:r>
            <a:endParaRPr lang="en-AU" sz="1000" i="0" baseline="30000">
              <a:solidFill>
                <a:srgbClr val="000000"/>
              </a:solidFill>
              <a:latin typeface="Comic Sans MS"/>
            </a:endParaRPr>
          </a:p>
        </xdr:txBody>
      </xdr:sp>
      <xdr:cxnSp macro="">
        <xdr:nvCxnSpPr>
          <xdr:cNvPr id="173" name="Straight Connector 172"/>
          <xdr:cNvCxnSpPr/>
        </xdr:nvCxnSpPr>
        <xdr:spPr>
          <a:xfrm>
            <a:off x="425450" y="209550"/>
            <a:ext cx="346075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74" name="bot 3"/>
          <xdr:cNvSpPr txBox="1"/>
        </xdr:nvSpPr>
        <xdr:spPr>
          <a:xfrm>
            <a:off x="400050" y="209550"/>
            <a:ext cx="371475" cy="1905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E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s</a:t>
            </a:r>
          </a:p>
        </xdr:txBody>
      </xdr:sp>
      <xdr:sp macro="" textlink="">
        <xdr:nvSpPr>
          <xdr:cNvPr id="175" name="top 4"/>
          <xdr:cNvSpPr txBox="1"/>
        </xdr:nvSpPr>
        <xdr:spPr>
          <a:xfrm>
            <a:off x="771525" y="0"/>
            <a:ext cx="4000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mI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sr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I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f</a:t>
            </a:r>
          </a:p>
        </xdr:txBody>
      </xdr:sp>
    </xdr:grpSp>
    <xdr:clientData/>
  </xdr:twoCellAnchor>
  <xdr:twoCellAnchor editAs="oneCell">
    <xdr:from>
      <xdr:col>5</xdr:col>
      <xdr:colOff>0</xdr:colOff>
      <xdr:row>42</xdr:row>
      <xdr:rowOff>0</xdr:rowOff>
    </xdr:from>
    <xdr:to>
      <xdr:col>7</xdr:col>
      <xdr:colOff>114300</xdr:colOff>
      <xdr:row>43</xdr:row>
      <xdr:rowOff>0</xdr:rowOff>
    </xdr:to>
    <xdr:grpSp>
      <xdr:nvGrpSpPr>
        <xdr:cNvPr id="176" name="Eqp$F$43_0"/>
        <xdr:cNvGrpSpPr>
          <a:grpSpLocks noChangeAspect="1"/>
        </xdr:cNvGrpSpPr>
      </xdr:nvGrpSpPr>
      <xdr:grpSpPr>
        <a:xfrm>
          <a:off x="1571625" y="8763000"/>
          <a:ext cx="495300" cy="209550"/>
          <a:chOff x="0" y="0"/>
          <a:chExt cx="495300" cy="209550"/>
        </a:xfrm>
      </xdr:grpSpPr>
      <xdr:sp macro="" textlink="">
        <xdr:nvSpPr>
          <xdr:cNvPr id="177" name="top 1"/>
          <xdr:cNvSpPr txBox="1"/>
        </xdr:nvSpPr>
        <xdr:spPr>
          <a:xfrm>
            <a:off x="0" y="0"/>
            <a:ext cx="49530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B / L </a:t>
            </a:r>
          </a:p>
        </xdr:txBody>
      </xdr:sp>
      <xdr:sp macro="" textlink="">
        <xdr:nvSpPr>
          <xdr:cNvPr id="178" name="Rectangle 177"/>
          <xdr:cNvSpPr/>
        </xdr:nvSpPr>
        <xdr:spPr>
          <a:xfrm>
            <a:off x="0" y="0"/>
            <a:ext cx="127000" cy="1270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accen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5</xdr:col>
      <xdr:colOff>0</xdr:colOff>
      <xdr:row>43</xdr:row>
      <xdr:rowOff>0</xdr:rowOff>
    </xdr:from>
    <xdr:to>
      <xdr:col>12</xdr:col>
      <xdr:colOff>123825</xdr:colOff>
      <xdr:row>44</xdr:row>
      <xdr:rowOff>0</xdr:rowOff>
    </xdr:to>
    <xdr:grpSp>
      <xdr:nvGrpSpPr>
        <xdr:cNvPr id="179" name="Eqp$F$44_0"/>
        <xdr:cNvGrpSpPr>
          <a:grpSpLocks noChangeAspect="1"/>
        </xdr:cNvGrpSpPr>
      </xdr:nvGrpSpPr>
      <xdr:grpSpPr>
        <a:xfrm>
          <a:off x="1571625" y="8972550"/>
          <a:ext cx="1457325" cy="209550"/>
          <a:chOff x="0" y="0"/>
          <a:chExt cx="1457325" cy="209550"/>
        </a:xfrm>
      </xdr:grpSpPr>
      <xdr:sp macro="" textlink="">
        <xdr:nvSpPr>
          <xdr:cNvPr id="180" name="top 1"/>
          <xdr:cNvSpPr txBox="1"/>
        </xdr:nvSpPr>
        <xdr:spPr>
          <a:xfrm>
            <a:off x="0" y="0"/>
            <a:ext cx="145732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16 / (</a:t>
            </a:r>
            <a:r>
              <a:rPr lang="en-AU" sz="1000" i="0">
                <a:solidFill>
                  <a:srgbClr val="000000"/>
                </a:solidFill>
                <a:latin typeface="Symbol"/>
              </a:rPr>
              <a:t>p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[1 + 0.22B / L]) </a:t>
            </a:r>
          </a:p>
        </xdr:txBody>
      </xdr:sp>
      <xdr:sp macro="" textlink="">
        <xdr:nvSpPr>
          <xdr:cNvPr id="181" name="Rectangle 180"/>
          <xdr:cNvSpPr/>
        </xdr:nvSpPr>
        <xdr:spPr>
          <a:xfrm>
            <a:off x="0" y="0"/>
            <a:ext cx="127000" cy="1270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accen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5</xdr:col>
      <xdr:colOff>0</xdr:colOff>
      <xdr:row>45</xdr:row>
      <xdr:rowOff>0</xdr:rowOff>
    </xdr:from>
    <xdr:to>
      <xdr:col>11</xdr:col>
      <xdr:colOff>114300</xdr:colOff>
      <xdr:row>46</xdr:row>
      <xdr:rowOff>190500</xdr:rowOff>
    </xdr:to>
    <xdr:grpSp>
      <xdr:nvGrpSpPr>
        <xdr:cNvPr id="182" name="Eqp$F$46_0"/>
        <xdr:cNvGrpSpPr>
          <a:grpSpLocks noChangeAspect="1"/>
        </xdr:cNvGrpSpPr>
      </xdr:nvGrpSpPr>
      <xdr:grpSpPr>
        <a:xfrm>
          <a:off x="1571625" y="9391650"/>
          <a:ext cx="1257300" cy="400050"/>
          <a:chOff x="0" y="0"/>
          <a:chExt cx="1257300" cy="419100"/>
        </a:xfrm>
      </xdr:grpSpPr>
      <xdr:sp macro="" textlink="">
        <xdr:nvSpPr>
          <xdr:cNvPr id="183" name="top 1"/>
          <xdr:cNvSpPr txBox="1"/>
        </xdr:nvSpPr>
        <xdr:spPr>
          <a:xfrm>
            <a:off x="0" y="0"/>
            <a:ext cx="13335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</a:t>
            </a:r>
          </a:p>
        </xdr:txBody>
      </xdr:sp>
      <xdr:sp macro="" textlink="">
        <xdr:nvSpPr>
          <xdr:cNvPr id="184" name="top 2"/>
          <xdr:cNvSpPr txBox="1"/>
        </xdr:nvSpPr>
        <xdr:spPr>
          <a:xfrm>
            <a:off x="133350" y="0"/>
            <a:ext cx="37147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l-GR" sz="1000" i="0">
                <a:solidFill>
                  <a:srgbClr val="000000"/>
                </a:solidFill>
                <a:latin typeface="Comic Sans MS"/>
              </a:rPr>
              <a:t>1 - μ</a:t>
            </a:r>
            <a:r>
              <a:rPr lang="el-GR" sz="1000" i="0" baseline="30000">
                <a:solidFill>
                  <a:srgbClr val="000000"/>
                </a:solidFill>
                <a:latin typeface="Comic Sans MS"/>
              </a:rPr>
              <a:t>2</a:t>
            </a:r>
            <a:endParaRPr lang="en-AU" sz="1000" i="0" baseline="30000">
              <a:solidFill>
                <a:srgbClr val="000000"/>
              </a:solidFill>
              <a:latin typeface="Comic Sans MS"/>
            </a:endParaRPr>
          </a:p>
        </xdr:txBody>
      </xdr:sp>
      <xdr:cxnSp macro="">
        <xdr:nvCxnSpPr>
          <xdr:cNvPr id="185" name="Straight Connector 184"/>
          <xdr:cNvCxnSpPr/>
        </xdr:nvCxnSpPr>
        <xdr:spPr>
          <a:xfrm>
            <a:off x="158750" y="209550"/>
            <a:ext cx="346075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6" name="bot 3"/>
          <xdr:cNvSpPr txBox="1"/>
        </xdr:nvSpPr>
        <xdr:spPr>
          <a:xfrm>
            <a:off x="133350" y="209550"/>
            <a:ext cx="37147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E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s</a:t>
            </a:r>
          </a:p>
        </xdr:txBody>
      </xdr:sp>
      <xdr:sp macro="" textlink="">
        <xdr:nvSpPr>
          <xdr:cNvPr id="187" name="top 4"/>
          <xdr:cNvSpPr txBox="1"/>
        </xdr:nvSpPr>
        <xdr:spPr>
          <a:xfrm>
            <a:off x="504825" y="0"/>
            <a:ext cx="26670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M</a:t>
            </a:r>
          </a:p>
        </xdr:txBody>
      </xdr:sp>
      <xdr:cxnSp macro="">
        <xdr:nvCxnSpPr>
          <xdr:cNvPr id="188" name="Straight Connector 187"/>
          <xdr:cNvCxnSpPr/>
        </xdr:nvCxnSpPr>
        <xdr:spPr>
          <a:xfrm>
            <a:off x="530225" y="209550"/>
            <a:ext cx="241300" cy="0"/>
          </a:xfrm>
          <a:prstGeom prst="line">
            <a:avLst/>
          </a:prstGeom>
          <a:ln>
            <a:solidFill>
              <a:srgbClr val="000000"/>
            </a:solidFill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sp macro="" textlink="">
        <xdr:nvSpPr>
          <xdr:cNvPr id="189" name="bot 5"/>
          <xdr:cNvSpPr txBox="1"/>
        </xdr:nvSpPr>
        <xdr:spPr>
          <a:xfrm>
            <a:off x="504825" y="209550"/>
            <a:ext cx="26670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B</a:t>
            </a:r>
            <a:r>
              <a:rPr lang="en-AU" sz="1000" i="0" baseline="30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L</a:t>
            </a:r>
          </a:p>
        </xdr:txBody>
      </xdr:sp>
      <xdr:sp macro="" textlink="">
        <xdr:nvSpPr>
          <xdr:cNvPr id="190" name="top 6"/>
          <xdr:cNvSpPr txBox="1"/>
        </xdr:nvSpPr>
        <xdr:spPr>
          <a:xfrm>
            <a:off x="771525" y="0"/>
            <a:ext cx="48577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I</a:t>
            </a:r>
            <a:r>
              <a:rPr lang="el-GR" sz="1000" i="0" baseline="-25000">
                <a:solidFill>
                  <a:srgbClr val="000000"/>
                </a:solidFill>
                <a:latin typeface="Comic Sans MS"/>
              </a:rPr>
              <a:t>θ</a:t>
            </a:r>
            <a:r>
              <a:rPr lang="el-GR" sz="1000" i="0">
                <a:solidFill>
                  <a:srgbClr val="000000"/>
                </a:solidFill>
                <a:latin typeface="Comic Sans MS"/>
              </a:rPr>
              <a:t> · 10</a:t>
            </a:r>
            <a:r>
              <a:rPr lang="el-GR" sz="1000" i="0" baseline="30000">
                <a:solidFill>
                  <a:srgbClr val="000000"/>
                </a:solidFill>
                <a:latin typeface="Comic Sans MS"/>
              </a:rPr>
              <a:t>9</a:t>
            </a:r>
            <a:endParaRPr lang="en-AU" sz="1000" i="0" baseline="30000">
              <a:solidFill>
                <a:srgbClr val="000000"/>
              </a:solidFill>
              <a:latin typeface="Comic Sans MS"/>
            </a:endParaRPr>
          </a:p>
        </xdr:txBody>
      </xdr:sp>
    </xdr:grpSp>
    <xdr:clientData/>
  </xdr:twoCellAnchor>
  <xdr:twoCellAnchor editAs="oneCell">
    <xdr:from>
      <xdr:col>5</xdr:col>
      <xdr:colOff>0</xdr:colOff>
      <xdr:row>47</xdr:row>
      <xdr:rowOff>0</xdr:rowOff>
    </xdr:from>
    <xdr:to>
      <xdr:col>7</xdr:col>
      <xdr:colOff>161925</xdr:colOff>
      <xdr:row>48</xdr:row>
      <xdr:rowOff>0</xdr:rowOff>
    </xdr:to>
    <xdr:grpSp>
      <xdr:nvGrpSpPr>
        <xdr:cNvPr id="191" name="Eqp$F$48_0"/>
        <xdr:cNvGrpSpPr>
          <a:grpSpLocks noChangeAspect="1"/>
        </xdr:cNvGrpSpPr>
      </xdr:nvGrpSpPr>
      <xdr:grpSpPr>
        <a:xfrm>
          <a:off x="1571625" y="9810750"/>
          <a:ext cx="542925" cy="209550"/>
          <a:chOff x="0" y="0"/>
          <a:chExt cx="542925" cy="209550"/>
        </a:xfrm>
      </xdr:grpSpPr>
      <xdr:sp macro="" textlink="">
        <xdr:nvSpPr>
          <xdr:cNvPr id="192" name="top 1"/>
          <xdr:cNvSpPr txBox="1"/>
        </xdr:nvSpPr>
        <xdr:spPr>
          <a:xfrm>
            <a:off x="0" y="0"/>
            <a:ext cx="54292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Btan</a:t>
            </a:r>
            <a:r>
              <a:rPr lang="el-GR" sz="1000" i="0">
                <a:solidFill>
                  <a:srgbClr val="000000"/>
                </a:solidFill>
                <a:latin typeface="Comic Sans MS"/>
              </a:rPr>
              <a:t>θ </a:t>
            </a:r>
            <a:endParaRPr lang="en-AU" sz="1000" i="0">
              <a:solidFill>
                <a:srgbClr val="000000"/>
              </a:solidFill>
              <a:latin typeface="Comic Sans MS"/>
            </a:endParaRPr>
          </a:p>
        </xdr:txBody>
      </xdr:sp>
      <xdr:sp macro="" textlink="">
        <xdr:nvSpPr>
          <xdr:cNvPr id="193" name="Rectangle 192"/>
          <xdr:cNvSpPr/>
        </xdr:nvSpPr>
        <xdr:spPr>
          <a:xfrm>
            <a:off x="0" y="0"/>
            <a:ext cx="127000" cy="1270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accen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5</xdr:col>
      <xdr:colOff>0</xdr:colOff>
      <xdr:row>51</xdr:row>
      <xdr:rowOff>0</xdr:rowOff>
    </xdr:from>
    <xdr:to>
      <xdr:col>9</xdr:col>
      <xdr:colOff>38100</xdr:colOff>
      <xdr:row>52</xdr:row>
      <xdr:rowOff>0</xdr:rowOff>
    </xdr:to>
    <xdr:grpSp>
      <xdr:nvGrpSpPr>
        <xdr:cNvPr id="194" name="Eqp$F$52_0"/>
        <xdr:cNvGrpSpPr>
          <a:grpSpLocks noChangeAspect="1"/>
        </xdr:cNvGrpSpPr>
      </xdr:nvGrpSpPr>
      <xdr:grpSpPr>
        <a:xfrm>
          <a:off x="1571625" y="10648950"/>
          <a:ext cx="800100" cy="209550"/>
          <a:chOff x="0" y="0"/>
          <a:chExt cx="800100" cy="209550"/>
        </a:xfrm>
      </xdr:grpSpPr>
      <xdr:sp macro="" textlink="">
        <xdr:nvSpPr>
          <xdr:cNvPr id="195" name="top 1"/>
          <xdr:cNvSpPr txBox="1"/>
        </xdr:nvSpPr>
        <xdr:spPr>
          <a:xfrm>
            <a:off x="0" y="0"/>
            <a:ext cx="800100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0.6Bq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o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/ E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s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</a:t>
            </a:r>
          </a:p>
        </xdr:txBody>
      </xdr:sp>
      <xdr:sp macro="" textlink="">
        <xdr:nvSpPr>
          <xdr:cNvPr id="196" name="Rectangle 195"/>
          <xdr:cNvSpPr/>
        </xdr:nvSpPr>
        <xdr:spPr>
          <a:xfrm>
            <a:off x="0" y="0"/>
            <a:ext cx="127000" cy="1270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accen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5</xdr:col>
      <xdr:colOff>0</xdr:colOff>
      <xdr:row>54</xdr:row>
      <xdr:rowOff>0</xdr:rowOff>
    </xdr:from>
    <xdr:to>
      <xdr:col>12</xdr:col>
      <xdr:colOff>104775</xdr:colOff>
      <xdr:row>55</xdr:row>
      <xdr:rowOff>0</xdr:rowOff>
    </xdr:to>
    <xdr:grpSp>
      <xdr:nvGrpSpPr>
        <xdr:cNvPr id="197" name="Eqp$F$55_0"/>
        <xdr:cNvGrpSpPr>
          <a:grpSpLocks noChangeAspect="1"/>
        </xdr:cNvGrpSpPr>
      </xdr:nvGrpSpPr>
      <xdr:grpSpPr>
        <a:xfrm>
          <a:off x="1571625" y="11277600"/>
          <a:ext cx="1438275" cy="209550"/>
          <a:chOff x="0" y="0"/>
          <a:chExt cx="1438275" cy="209550"/>
        </a:xfrm>
      </xdr:grpSpPr>
      <xdr:sp macro="" textlink="">
        <xdr:nvSpPr>
          <xdr:cNvPr id="198" name="top 1"/>
          <xdr:cNvSpPr txBox="1"/>
        </xdr:nvSpPr>
        <xdr:spPr>
          <a:xfrm>
            <a:off x="0" y="0"/>
            <a:ext cx="1438275" cy="20955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1 - 0.5q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bar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/ (q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o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- q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bar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) </a:t>
            </a:r>
          </a:p>
        </xdr:txBody>
      </xdr:sp>
      <xdr:sp macro="" textlink="">
        <xdr:nvSpPr>
          <xdr:cNvPr id="199" name="Rectangle 198"/>
          <xdr:cNvSpPr/>
        </xdr:nvSpPr>
        <xdr:spPr>
          <a:xfrm>
            <a:off x="0" y="0"/>
            <a:ext cx="127000" cy="1270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accen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5</xdr:col>
      <xdr:colOff>0</xdr:colOff>
      <xdr:row>57</xdr:row>
      <xdr:rowOff>0</xdr:rowOff>
    </xdr:from>
    <xdr:to>
      <xdr:col>11</xdr:col>
      <xdr:colOff>76200</xdr:colOff>
      <xdr:row>58</xdr:row>
      <xdr:rowOff>0</xdr:rowOff>
    </xdr:to>
    <xdr:grpSp>
      <xdr:nvGrpSpPr>
        <xdr:cNvPr id="200" name="Eqp$F$58_0"/>
        <xdr:cNvGrpSpPr>
          <a:grpSpLocks noChangeAspect="1"/>
        </xdr:cNvGrpSpPr>
      </xdr:nvGrpSpPr>
      <xdr:grpSpPr>
        <a:xfrm>
          <a:off x="1571625" y="11906250"/>
          <a:ext cx="1219200" cy="190500"/>
          <a:chOff x="0" y="0"/>
          <a:chExt cx="1219200" cy="190500"/>
        </a:xfrm>
      </xdr:grpSpPr>
      <xdr:sp macro="" textlink="">
        <xdr:nvSpPr>
          <xdr:cNvPr id="201" name="top 1"/>
          <xdr:cNvSpPr txBox="1"/>
        </xdr:nvSpPr>
        <xdr:spPr>
          <a:xfrm>
            <a:off x="0" y="0"/>
            <a:ext cx="1219200" cy="1905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1 + 0.2log(t / 0.1) </a:t>
            </a:r>
          </a:p>
        </xdr:txBody>
      </xdr:sp>
      <xdr:sp macro="" textlink="">
        <xdr:nvSpPr>
          <xdr:cNvPr id="202" name="Rectangle 201"/>
          <xdr:cNvSpPr/>
        </xdr:nvSpPr>
        <xdr:spPr>
          <a:xfrm>
            <a:off x="0" y="0"/>
            <a:ext cx="127000" cy="1270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accen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  <xdr:twoCellAnchor editAs="oneCell">
    <xdr:from>
      <xdr:col>5</xdr:col>
      <xdr:colOff>0</xdr:colOff>
      <xdr:row>59</xdr:row>
      <xdr:rowOff>0</xdr:rowOff>
    </xdr:from>
    <xdr:to>
      <xdr:col>11</xdr:col>
      <xdr:colOff>38100</xdr:colOff>
      <xdr:row>60</xdr:row>
      <xdr:rowOff>0</xdr:rowOff>
    </xdr:to>
    <xdr:grpSp>
      <xdr:nvGrpSpPr>
        <xdr:cNvPr id="203" name="Eqp$F$60_0"/>
        <xdr:cNvGrpSpPr>
          <a:grpSpLocks noChangeAspect="1"/>
        </xdr:cNvGrpSpPr>
      </xdr:nvGrpSpPr>
      <xdr:grpSpPr>
        <a:xfrm>
          <a:off x="1571625" y="12287250"/>
          <a:ext cx="1181100" cy="190500"/>
          <a:chOff x="0" y="0"/>
          <a:chExt cx="1181100" cy="190500"/>
        </a:xfrm>
      </xdr:grpSpPr>
      <xdr:sp macro="" textlink="">
        <xdr:nvSpPr>
          <xdr:cNvPr id="204" name="top 1"/>
          <xdr:cNvSpPr txBox="1"/>
        </xdr:nvSpPr>
        <xdr:spPr>
          <a:xfrm>
            <a:off x="0" y="0"/>
            <a:ext cx="1181100" cy="1905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l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l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lIns="0" tIns="0" rIns="0" bIns="0" rtlCol="0" anchor="ctr" anchorCtr="0"/>
          <a:lstStyle/>
          <a:p>
            <a:pPr algn="ctr"/>
            <a:r>
              <a:rPr lang="en-AU" sz="1000" i="0">
                <a:solidFill>
                  <a:srgbClr val="000000"/>
                </a:solidFill>
                <a:latin typeface="Comic Sans MS"/>
              </a:rPr>
              <a:t>= C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1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C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2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· 0.6Bq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o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/ E</a:t>
            </a:r>
            <a:r>
              <a:rPr lang="en-AU" sz="1000" i="0" baseline="-25000">
                <a:solidFill>
                  <a:srgbClr val="000000"/>
                </a:solidFill>
                <a:latin typeface="Comic Sans MS"/>
              </a:rPr>
              <a:t>s</a:t>
            </a:r>
            <a:r>
              <a:rPr lang="en-AU" sz="1000" i="0">
                <a:solidFill>
                  <a:srgbClr val="000000"/>
                </a:solidFill>
                <a:latin typeface="Comic Sans MS"/>
              </a:rPr>
              <a:t> </a:t>
            </a:r>
          </a:p>
        </xdr:txBody>
      </xdr:sp>
      <xdr:sp macro="" textlink="">
        <xdr:nvSpPr>
          <xdr:cNvPr id="205" name="Rectangle 204"/>
          <xdr:cNvSpPr/>
        </xdr:nvSpPr>
        <xdr:spPr>
          <a:xfrm>
            <a:off x="0" y="0"/>
            <a:ext cx="127000" cy="127000"/>
          </a:xfrm>
          <a:prstGeom prst="rect">
            <a:avLst/>
          </a:prstGeom>
          <a:noFill/>
          <a:ln w="9525" cap="flat" cmpd="sng" algn="ctr">
            <a:noFill/>
            <a:prstDash val="solid"/>
            <a:round/>
            <a:headEnd type="none" w="med" len="med"/>
            <a:tailEnd type="none" w="med" len="med"/>
          </a:ln>
          <a:effectLst/>
          <a:extLst>
            <a:ext uri="{909E8E84-426E-40DD-AFC4-6F175D3DCCD1}">
              <a14:hiddenFill xmlns:a14="http://schemas.microsoft.com/office/drawing/2010/main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w="9525" cap="flat" cmpd="sng" algn="ctr">
                <a:solidFill>
                  <a:schemeClr val="accent1">
                    <a:shade val="50000"/>
                  </a:schemeClr>
                </a:solidFill>
                <a:prstDash val="solid"/>
                <a:round/>
                <a:headEnd type="none" w="med" len="med"/>
                <a:tailEnd type="none" w="med" len="med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AU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ppro\f\Whessoe\John_Doyle\Pipe%20Support%20Stressing\Stillingwell%20DL\Stillingwell%20Upper%20EC3%20Calcs%2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ppro\f\WORKSPACE\Projects\My%20Excel%20Add-in\Subscripts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ppro\f\Nev%20Stokes\75%20-KGE\Heatbreak%20Design\Blank%20HB%20Spreadsheets\Blank%20HB%20KGE%20case%2015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 SA Loads"/>
      <sheetName val="Rfor"/>
      <sheetName val="upper"/>
      <sheetName val="Lower"/>
      <sheetName val="EC3 Check_U"/>
      <sheetName val="EC3 Check_L"/>
      <sheetName val="Weld forc"/>
      <sheetName val="Weld (2)"/>
      <sheetName val="Sketch"/>
      <sheetName val="MassU"/>
      <sheetName val="Factored DC"/>
      <sheetName val="weld (3)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Calc (2)"/>
      <sheetName val="Calc"/>
      <sheetName val="Modal"/>
      <sheetName val="~#undo"/>
      <sheetName val="CalcSht"/>
      <sheetName val="~#temp"/>
      <sheetName val="Sheet3"/>
      <sheetName val="Samples"/>
      <sheetName val="Calcs"/>
      <sheetName val="Fill"/>
      <sheetName val="numbers"/>
      <sheetName val="SecProp"/>
      <sheetName val="To do"/>
      <sheetName val="Pin"/>
      <sheetName val="St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9"/>
      <sheetName val="20"/>
      <sheetName val="2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Z22"/>
  <sheetViews>
    <sheetView showGridLines="0" workbookViewId="0"/>
  </sheetViews>
  <sheetFormatPr defaultRowHeight="12.75" x14ac:dyDescent="0.2"/>
  <cols>
    <col min="1" max="1" width="17.7109375" bestFit="1" customWidth="1"/>
    <col min="2" max="52" width="8.7109375" customWidth="1"/>
  </cols>
  <sheetData>
    <row r="1" spans="1:52" ht="15" customHeight="1" x14ac:dyDescent="0.3">
      <c r="A1" s="12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</row>
    <row r="2" spans="1:52" ht="15" x14ac:dyDescent="0.3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1"/>
      <c r="AR2" s="11"/>
      <c r="AS2" s="11"/>
      <c r="AT2" s="11"/>
      <c r="AU2" s="11"/>
      <c r="AV2" s="11"/>
      <c r="AW2" s="11"/>
      <c r="AX2" s="11"/>
      <c r="AY2" s="11"/>
      <c r="AZ2" s="11"/>
    </row>
    <row r="3" spans="1:52" ht="15" x14ac:dyDescent="0.3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1"/>
      <c r="AS3" s="11"/>
      <c r="AT3" s="11"/>
      <c r="AU3" s="11"/>
      <c r="AV3" s="11"/>
      <c r="AW3" s="11"/>
      <c r="AX3" s="11"/>
      <c r="AY3" s="11"/>
      <c r="AZ3" s="11"/>
    </row>
    <row r="4" spans="1:52" ht="15" x14ac:dyDescent="0.3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1"/>
      <c r="AZ4" s="11"/>
    </row>
    <row r="5" spans="1:52" ht="15" x14ac:dyDescent="0.3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  <c r="AR5" s="11"/>
      <c r="AS5" s="11"/>
      <c r="AT5" s="11"/>
      <c r="AU5" s="11"/>
      <c r="AV5" s="11"/>
      <c r="AW5" s="11"/>
      <c r="AX5" s="11"/>
      <c r="AY5" s="11"/>
      <c r="AZ5" s="11"/>
    </row>
    <row r="6" spans="1:52" ht="15" x14ac:dyDescent="0.3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11"/>
      <c r="AS6" s="11"/>
      <c r="AT6" s="11"/>
      <c r="AU6" s="11"/>
      <c r="AV6" s="11"/>
      <c r="AW6" s="11"/>
      <c r="AX6" s="11"/>
      <c r="AY6" s="11"/>
      <c r="AZ6" s="11"/>
    </row>
    <row r="7" spans="1:52" ht="15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</row>
    <row r="8" spans="1:52" ht="15" x14ac:dyDescent="0.3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</row>
    <row r="9" spans="1:52" ht="15" x14ac:dyDescent="0.3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</row>
    <row r="10" spans="1:52" ht="15" x14ac:dyDescent="0.3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</row>
    <row r="11" spans="1:52" ht="15" x14ac:dyDescent="0.3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</row>
    <row r="12" spans="1:52" ht="15" x14ac:dyDescent="0.3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</row>
    <row r="13" spans="1:52" ht="15" x14ac:dyDescent="0.3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</row>
    <row r="14" spans="1:52" ht="15" x14ac:dyDescent="0.3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</row>
    <row r="15" spans="1:52" ht="15" x14ac:dyDescent="0.3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</row>
    <row r="16" spans="1:52" ht="15" x14ac:dyDescent="0.3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</row>
    <row r="17" spans="1:52" ht="15" x14ac:dyDescent="0.3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</row>
    <row r="18" spans="1:52" ht="15" x14ac:dyDescent="0.3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</row>
    <row r="19" spans="1:52" ht="15" x14ac:dyDescent="0.3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</row>
    <row r="20" spans="1:52" ht="15" x14ac:dyDescent="0.3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</row>
    <row r="21" spans="1:52" ht="15" x14ac:dyDescent="0.3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</row>
    <row r="22" spans="1:52" ht="15" x14ac:dyDescent="0.3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</row>
  </sheetData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72"/>
  <sheetViews>
    <sheetView tabSelected="1" defaultGridColor="0" colorId="44" zoomScaleNormal="100" zoomScaleSheetLayoutView="100" workbookViewId="0">
      <selection activeCell="AD37" sqref="AD37"/>
    </sheetView>
  </sheetViews>
  <sheetFormatPr defaultRowHeight="15" x14ac:dyDescent="0.3"/>
  <cols>
    <col min="1" max="4" width="2.85546875" style="1" customWidth="1"/>
    <col min="5" max="5" width="12.140625" style="1" bestFit="1" customWidth="1"/>
    <col min="6" max="29" width="2.85546875" style="1" customWidth="1"/>
    <col min="30" max="31" width="9.140625" style="1"/>
    <col min="32" max="32" width="9.85546875" style="1" bestFit="1" customWidth="1"/>
    <col min="33" max="33" width="9.7109375" style="1" bestFit="1" customWidth="1"/>
    <col min="34" max="16384" width="9.140625" style="1"/>
  </cols>
  <sheetData>
    <row r="1" spans="2:35" ht="16.5" x14ac:dyDescent="0.3">
      <c r="B1" s="3"/>
      <c r="D1" s="10" t="s">
        <v>3</v>
      </c>
    </row>
    <row r="2" spans="2:35" ht="16.5" x14ac:dyDescent="0.3">
      <c r="B2" s="3"/>
      <c r="D2" s="1" t="s">
        <v>4</v>
      </c>
    </row>
    <row r="3" spans="2:35" ht="16.5" x14ac:dyDescent="0.3">
      <c r="B3" s="3"/>
      <c r="D3" s="1" t="s">
        <v>5</v>
      </c>
    </row>
    <row r="4" spans="2:35" ht="16.5" x14ac:dyDescent="0.3">
      <c r="B4" s="3"/>
      <c r="D4" s="1" t="s">
        <v>37</v>
      </c>
      <c r="AD4" s="1" t="s">
        <v>36</v>
      </c>
    </row>
    <row r="5" spans="2:35" ht="16.5" x14ac:dyDescent="0.3">
      <c r="B5" s="3"/>
      <c r="AD5" s="2"/>
    </row>
    <row r="6" spans="2:35" x14ac:dyDescent="0.3">
      <c r="D6" s="2" t="s">
        <v>9</v>
      </c>
      <c r="E6" s="17">
        <v>75000</v>
      </c>
      <c r="F6" s="1" t="s">
        <v>6</v>
      </c>
      <c r="L6" s="1" t="s">
        <v>51</v>
      </c>
      <c r="AD6" s="2" t="s">
        <v>9</v>
      </c>
      <c r="AE6" s="17">
        <v>32700</v>
      </c>
      <c r="AF6" s="17">
        <v>52690</v>
      </c>
      <c r="AG6" s="17">
        <v>39518</v>
      </c>
      <c r="AH6" s="17">
        <v>26345</v>
      </c>
      <c r="AI6" s="17">
        <v>23471</v>
      </c>
    </row>
    <row r="7" spans="2:35" x14ac:dyDescent="0.3">
      <c r="D7" s="2" t="s">
        <v>23</v>
      </c>
      <c r="E7" s="17">
        <v>30</v>
      </c>
      <c r="F7" s="1" t="s">
        <v>6</v>
      </c>
      <c r="L7" s="1" t="s">
        <v>24</v>
      </c>
      <c r="AD7" s="2" t="s">
        <v>23</v>
      </c>
      <c r="AE7" s="17">
        <v>353</v>
      </c>
      <c r="AF7" s="17">
        <v>555</v>
      </c>
      <c r="AG7" s="17">
        <v>667</v>
      </c>
      <c r="AH7" s="17">
        <v>629</v>
      </c>
      <c r="AI7" s="17">
        <v>909</v>
      </c>
    </row>
    <row r="8" spans="2:35" ht="16.5" x14ac:dyDescent="0.3">
      <c r="B8" s="3"/>
      <c r="D8" s="2" t="s">
        <v>10</v>
      </c>
      <c r="E8" s="17">
        <v>50000</v>
      </c>
      <c r="F8" s="1" t="s">
        <v>7</v>
      </c>
      <c r="L8" s="1" t="s">
        <v>14</v>
      </c>
      <c r="AD8" s="2" t="s">
        <v>10</v>
      </c>
      <c r="AE8" s="17">
        <v>3000</v>
      </c>
      <c r="AF8" s="17">
        <v>3000</v>
      </c>
      <c r="AG8" s="17">
        <v>2000</v>
      </c>
      <c r="AH8" s="17">
        <v>1500</v>
      </c>
      <c r="AI8" s="17">
        <v>1000</v>
      </c>
    </row>
    <row r="9" spans="2:35" ht="16.5" x14ac:dyDescent="0.3">
      <c r="B9" s="3"/>
      <c r="D9" s="6" t="s">
        <v>11</v>
      </c>
      <c r="E9" s="17">
        <v>50000</v>
      </c>
      <c r="F9" s="5" t="s">
        <v>7</v>
      </c>
      <c r="G9" s="5"/>
      <c r="H9" s="9"/>
      <c r="I9" s="1" t="s">
        <v>13</v>
      </c>
      <c r="L9" s="1" t="s">
        <v>15</v>
      </c>
      <c r="AD9" s="6" t="s">
        <v>11</v>
      </c>
      <c r="AE9" s="17">
        <v>3000</v>
      </c>
      <c r="AF9" s="17">
        <v>3000</v>
      </c>
      <c r="AG9" s="17">
        <v>2000</v>
      </c>
      <c r="AH9" s="17">
        <v>1500</v>
      </c>
      <c r="AI9" s="17">
        <v>1000</v>
      </c>
    </row>
    <row r="10" spans="2:35" ht="16.5" x14ac:dyDescent="0.3">
      <c r="B10" s="3"/>
      <c r="D10" s="2" t="s">
        <v>8</v>
      </c>
      <c r="E10" s="17">
        <v>0.3</v>
      </c>
      <c r="L10" s="1" t="s">
        <v>52</v>
      </c>
      <c r="AD10" s="2" t="s">
        <v>8</v>
      </c>
      <c r="AE10" s="17">
        <v>0.35</v>
      </c>
      <c r="AF10" s="17">
        <v>0.35</v>
      </c>
      <c r="AG10" s="17">
        <v>0.35</v>
      </c>
      <c r="AH10" s="17">
        <v>0.35</v>
      </c>
      <c r="AI10" s="17">
        <v>0.35</v>
      </c>
    </row>
    <row r="11" spans="2:35" ht="16.5" x14ac:dyDescent="0.3">
      <c r="B11" s="3"/>
      <c r="D11" s="2" t="s">
        <v>12</v>
      </c>
      <c r="E11" s="17">
        <v>25000</v>
      </c>
      <c r="F11" s="5" t="s">
        <v>7</v>
      </c>
      <c r="G11" s="5"/>
      <c r="H11" s="9"/>
      <c r="L11" s="1" t="s">
        <v>16</v>
      </c>
      <c r="AD11" s="2" t="s">
        <v>12</v>
      </c>
      <c r="AE11" s="17">
        <v>15000</v>
      </c>
      <c r="AF11" s="17">
        <v>15000</v>
      </c>
      <c r="AG11" s="17">
        <v>10000</v>
      </c>
      <c r="AH11" s="17">
        <v>7500</v>
      </c>
      <c r="AI11" s="17">
        <v>5000</v>
      </c>
    </row>
    <row r="12" spans="2:35" ht="16.5" x14ac:dyDescent="0.3">
      <c r="B12" s="3"/>
      <c r="D12" s="2"/>
      <c r="AD12" s="2"/>
    </row>
    <row r="13" spans="2:35" ht="16.5" x14ac:dyDescent="0.3">
      <c r="B13" s="3"/>
      <c r="D13" s="2" t="s">
        <v>27</v>
      </c>
      <c r="E13" s="1">
        <f>E8/2</f>
        <v>25000</v>
      </c>
      <c r="F13" s="5" t="s">
        <v>7</v>
      </c>
      <c r="G13" s="5"/>
      <c r="H13" s="9"/>
      <c r="I13" s="5"/>
      <c r="AD13" s="2" t="s">
        <v>27</v>
      </c>
      <c r="AE13" s="1">
        <f t="shared" ref="AE13:AI14" si="0">AE8/2</f>
        <v>1500</v>
      </c>
      <c r="AF13" s="1">
        <f t="shared" si="0"/>
        <v>1500</v>
      </c>
      <c r="AG13" s="1">
        <f t="shared" si="0"/>
        <v>1000</v>
      </c>
      <c r="AH13" s="1">
        <f t="shared" si="0"/>
        <v>750</v>
      </c>
      <c r="AI13" s="1">
        <f t="shared" si="0"/>
        <v>500</v>
      </c>
    </row>
    <row r="14" spans="2:35" ht="16.5" x14ac:dyDescent="0.3">
      <c r="B14" s="3"/>
      <c r="D14" s="2" t="s">
        <v>28</v>
      </c>
      <c r="E14" s="1">
        <f>E9/2</f>
        <v>25000</v>
      </c>
      <c r="F14" s="1" t="s">
        <v>7</v>
      </c>
      <c r="AD14" s="2" t="s">
        <v>28</v>
      </c>
      <c r="AE14" s="1">
        <f t="shared" si="0"/>
        <v>1500</v>
      </c>
      <c r="AF14" s="1">
        <f t="shared" si="0"/>
        <v>1500</v>
      </c>
      <c r="AG14" s="1">
        <f t="shared" si="0"/>
        <v>1000</v>
      </c>
      <c r="AH14" s="1">
        <f t="shared" si="0"/>
        <v>750</v>
      </c>
      <c r="AI14" s="1">
        <f t="shared" si="0"/>
        <v>500</v>
      </c>
    </row>
    <row r="15" spans="2:35" ht="16.5" x14ac:dyDescent="0.3">
      <c r="B15" s="3"/>
      <c r="D15" s="2" t="s">
        <v>17</v>
      </c>
      <c r="E15" s="15">
        <f>E11/E13</f>
        <v>1</v>
      </c>
      <c r="F15" s="14" t="str">
        <f>_xll.EQS(E15,"Units= ; EqnPrefix=Eqn. ; EqnNo= 1; Multiplication= 0; ShowWorking= 0; EqnStyle= 0; Eqp$F$15_0")</f>
        <v/>
      </c>
      <c r="G15" s="5"/>
      <c r="H15" s="9"/>
      <c r="AD15" s="2" t="s">
        <v>17</v>
      </c>
      <c r="AE15" s="15">
        <f t="shared" ref="AE15:AI15" si="1">AE11/AE13</f>
        <v>10</v>
      </c>
      <c r="AF15" s="15">
        <f t="shared" si="1"/>
        <v>10</v>
      </c>
      <c r="AG15" s="15">
        <f t="shared" si="1"/>
        <v>10</v>
      </c>
      <c r="AH15" s="15">
        <f t="shared" si="1"/>
        <v>10</v>
      </c>
      <c r="AI15" s="15">
        <f t="shared" si="1"/>
        <v>10</v>
      </c>
    </row>
    <row r="16" spans="2:35" ht="16.5" x14ac:dyDescent="0.3">
      <c r="B16" s="3"/>
      <c r="D16" s="2" t="s">
        <v>18</v>
      </c>
      <c r="E16" s="15">
        <f>E14/E13</f>
        <v>1</v>
      </c>
      <c r="F16" s="13" t="str">
        <f>_xll.EQS(E16,"Units= ; EqnPrefix=Eqn. ; EqnNo= 2; Multiplication= 0; ShowWorking= 0; EqnStyle= 0; Eqp$F$16_0")</f>
        <v/>
      </c>
      <c r="AD16" s="2" t="s">
        <v>18</v>
      </c>
      <c r="AE16" s="15">
        <f t="shared" ref="AE16:AI16" si="2">AE14/AE13</f>
        <v>1</v>
      </c>
      <c r="AF16" s="15">
        <f t="shared" si="2"/>
        <v>1</v>
      </c>
      <c r="AG16" s="15">
        <f t="shared" si="2"/>
        <v>1</v>
      </c>
      <c r="AH16" s="15">
        <f t="shared" si="2"/>
        <v>1</v>
      </c>
      <c r="AI16" s="15">
        <f t="shared" si="2"/>
        <v>1</v>
      </c>
    </row>
    <row r="17" spans="2:40" ht="16.5" x14ac:dyDescent="0.3">
      <c r="B17" s="3"/>
      <c r="D17" s="2" t="s">
        <v>19</v>
      </c>
      <c r="E17" s="15">
        <f>_xll.OVD(1)/_xll.UND(PI())*(E16*LN(_xll.OVD((E16+SQRT(E16^2+1))*SQRT(E16^2+E15^2))/_xll.UND(E16*(1+SQRT(E16^2+E15^2+1))))+LN(_xll.OVD((E16+SQRT(E16^2+1))*SQRT(1+E15^2))/_xll.UND(E16+SQRT(E16^2+E15^2+1))))</f>
        <v>0.14189913406019744</v>
      </c>
      <c r="F17" s="13" t="str">
        <f>_xll.EQS(E17,"Units= ; EqnPrefix=Eqn. ; EqnNo= 3; Multiplication= 0; ShowWorking= 0; EqnStyle= 0; Eqp$F$17_0")</f>
        <v/>
      </c>
      <c r="AD17" s="2" t="s">
        <v>19</v>
      </c>
      <c r="AE17" s="15">
        <f>_xll.OVD(1)/_xll.UND(PI())*(AE16*LN(_xll.OVD((AE16+SQRT(AE16^2+1))*SQRT(AE16^2+AE15^2))/_xll.UND(AE16*(1+SQRT(AE16^2+AE15^2+1))))+LN(_xll.OVD((AE16+SQRT(AE16^2+1))*SQRT(1+AE15^2))/_xll.UND(AE16+SQRT(AE16^2+AE15^2+1))))</f>
        <v>0.49785788578952628</v>
      </c>
      <c r="AF17" s="15">
        <f>_xll.OVD(1)/_xll.UND(PI())*(AF16*LN(_xll.OVD((AF16+SQRT(AF16^2+1))*SQRT(AF16^2+AF15^2))/_xll.UND(AF16*(1+SQRT(AF16^2+AF15^2+1))))+LN(_xll.OVD((AF16+SQRT(AF16^2+1))*SQRT(1+AF15^2))/_xll.UND(AF16+SQRT(AF16^2+AF15^2+1))))</f>
        <v>0.49785788578952628</v>
      </c>
      <c r="AG17" s="15">
        <f>_xll.OVD(1)/_xll.UND(PI())*(AG16*LN(_xll.OVD((AG16+SQRT(AG16^2+1))*SQRT(AG16^2+AG15^2))/_xll.UND(AG16*(1+SQRT(AG16^2+AG15^2+1))))+LN(_xll.OVD((AG16+SQRT(AG16^2+1))*SQRT(1+AG15^2))/_xll.UND(AG16+SQRT(AG16^2+AG15^2+1))))</f>
        <v>0.49785788578952628</v>
      </c>
      <c r="AH17" s="15">
        <f>_xll.OVD(1)/_xll.UND(PI())*(AH16*LN(_xll.OVD((AH16+SQRT(AH16^2+1))*SQRT(AH16^2+AH15^2))/_xll.UND(AH16*(1+SQRT(AH16^2+AH15^2+1))))+LN(_xll.OVD((AH16+SQRT(AH16^2+1))*SQRT(1+AH15^2))/_xll.UND(AH16+SQRT(AH16^2+AH15^2+1))))</f>
        <v>0.49785788578952628</v>
      </c>
      <c r="AI17" s="15">
        <f>_xll.OVD(1)/_xll.UND(PI())*(AI16*LN(_xll.OVD((AI16+SQRT(AI16^2+1))*SQRT(AI16^2+AI15^2))/_xll.UND(AI16*(1+SQRT(AI16^2+AI15^2+1))))+LN(_xll.OVD((AI16+SQRT(AI16^2+1))*SQRT(1+AI15^2))/_xll.UND(AI16+SQRT(AI16^2+AI15^2+1))))</f>
        <v>0.49785788578952628</v>
      </c>
    </row>
    <row r="18" spans="2:40" ht="16.5" x14ac:dyDescent="0.3">
      <c r="B18" s="3"/>
      <c r="D18" s="2"/>
      <c r="E18" s="15"/>
      <c r="F18" s="13"/>
      <c r="AD18" s="2"/>
      <c r="AE18" s="15"/>
      <c r="AF18" s="15"/>
      <c r="AG18" s="15"/>
      <c r="AH18" s="15"/>
      <c r="AI18" s="15"/>
    </row>
    <row r="19" spans="2:40" ht="16.5" x14ac:dyDescent="0.3">
      <c r="B19" s="3"/>
      <c r="D19" s="2" t="s">
        <v>20</v>
      </c>
      <c r="E19" s="15">
        <f>_xll.OVD(E15)/_xll.UND(2*PI())*ATAN(_xll.OVD(E16)/_xll.UND(E15*SQRT(E16^2+E15^2+1)))</f>
        <v>8.3333333333333343E-2</v>
      </c>
      <c r="F19" s="14" t="str">
        <f>_xll.EQS(E19,"Units= ; EqnPrefix=Eqn. ; EqnNo= 4; Multiplication= 0; ShowWorking= 0; EqnStyle= 0; Eqp$F$19_0")</f>
        <v/>
      </c>
      <c r="G19" s="5"/>
      <c r="H19" s="9"/>
      <c r="AD19" s="2" t="s">
        <v>20</v>
      </c>
      <c r="AE19" s="15">
        <f>_xll.OVD(AE15)/_xll.UND(2*PI())*ATAN(_xll.OVD(AE16)/_xll.UND(AE15*SQRT(AE16^2+AE15^2+1)))</f>
        <v>1.5758172626004281E-2</v>
      </c>
      <c r="AF19" s="15">
        <f>_xll.OVD(AF15)/_xll.UND(2*PI())*ATAN(_xll.OVD(AF16)/_xll.UND(AF15*SQRT(AF16^2+AF15^2+1)))</f>
        <v>1.5758172626004281E-2</v>
      </c>
      <c r="AG19" s="15">
        <f>_xll.OVD(AG15)/_xll.UND(2*PI())*ATAN(_xll.OVD(AG16)/_xll.UND(AG15*SQRT(AG16^2+AG15^2+1)))</f>
        <v>1.5758172626004281E-2</v>
      </c>
      <c r="AH19" s="15">
        <f>_xll.OVD(AH15)/_xll.UND(2*PI())*ATAN(_xll.OVD(AH16)/_xll.UND(AH15*SQRT(AH16^2+AH15^2+1)))</f>
        <v>1.5758172626004281E-2</v>
      </c>
      <c r="AI19" s="15">
        <f>_xll.OVD(AI15)/_xll.UND(2*PI())*ATAN(_xll.OVD(AI16)/_xll.UND(AI15*SQRT(AI16^2+AI15^2+1)))</f>
        <v>1.5758172626004281E-2</v>
      </c>
      <c r="AL19" s="1" t="s">
        <v>55</v>
      </c>
    </row>
    <row r="20" spans="2:40" ht="16.5" x14ac:dyDescent="0.3">
      <c r="B20" s="3"/>
      <c r="D20" s="2"/>
      <c r="E20" s="15"/>
      <c r="F20" s="14"/>
      <c r="G20" s="5"/>
      <c r="H20" s="9"/>
      <c r="AD20" s="2"/>
      <c r="AE20" s="15"/>
      <c r="AF20" s="15"/>
      <c r="AG20" s="15"/>
      <c r="AH20" s="15"/>
      <c r="AI20" s="15"/>
    </row>
    <row r="21" spans="2:40" ht="16.5" x14ac:dyDescent="0.3">
      <c r="B21" s="3"/>
      <c r="D21" s="2" t="s">
        <v>21</v>
      </c>
      <c r="E21" s="15">
        <f>E17+_xll.OVD(1-2*E10)/_xll.UND(1-E10)*E19</f>
        <v>0.18951818167924506</v>
      </c>
      <c r="F21" s="13" t="str">
        <f>_xll.EQS(E21,"Units= ; EqnPrefix=Eqn. ; EqnNo= 5; Multiplication= 0; ShowWorking= 0; EqnStyle= 0; Eqp$F$21_0")</f>
        <v/>
      </c>
      <c r="O21" s="1" t="s">
        <v>32</v>
      </c>
      <c r="AD21" s="2" t="s">
        <v>21</v>
      </c>
      <c r="AE21" s="15">
        <f>AE17+_xll.OVD(1-2*AE10)/_xll.UND(1-AE10)*AE19</f>
        <v>0.50513088853998978</v>
      </c>
      <c r="AF21" s="15">
        <f>AF17+_xll.OVD(1-2*AF10)/_xll.UND(1-AF10)*AF19</f>
        <v>0.50513088853998978</v>
      </c>
      <c r="AG21" s="15">
        <f>AG17+_xll.OVD(1-2*AG10)/_xll.UND(1-AG10)*AG19</f>
        <v>0.50513088853998978</v>
      </c>
      <c r="AH21" s="15">
        <f>AH17+_xll.OVD(1-2*AH10)/_xll.UND(1-AH10)*AH19</f>
        <v>0.50513088853998978</v>
      </c>
      <c r="AI21" s="15">
        <f>AI17+_xll.OVD(1-2*AI10)/_xll.UND(1-AI10)*AI19</f>
        <v>0.50513088853998978</v>
      </c>
    </row>
    <row r="22" spans="2:40" ht="16.5" x14ac:dyDescent="0.3">
      <c r="B22" s="3"/>
      <c r="F22" s="13"/>
    </row>
    <row r="23" spans="2:40" ht="16.5" x14ac:dyDescent="0.3">
      <c r="B23" s="3"/>
      <c r="D23" s="2" t="s">
        <v>29</v>
      </c>
      <c r="E23" s="15">
        <f>E21*0.93</f>
        <v>0.1762519089616979</v>
      </c>
      <c r="F23" s="13" t="str">
        <f>_xll.EQS(E23,"Units= ; EqnPrefix=Eqn. ; EqnNo= 6; Multiplication= 0; ShowWorking= 0; EqnStyle= 0; Eqp$F$23_0")</f>
        <v/>
      </c>
      <c r="O23" s="1" t="s">
        <v>33</v>
      </c>
      <c r="AD23" s="2" t="s">
        <v>29</v>
      </c>
      <c r="AE23" s="15">
        <f t="shared" ref="AE23:AI23" si="3">AE21*0.93</f>
        <v>0.4697717263421905</v>
      </c>
      <c r="AF23" s="15">
        <f t="shared" si="3"/>
        <v>0.4697717263421905</v>
      </c>
      <c r="AG23" s="15">
        <f t="shared" si="3"/>
        <v>0.4697717263421905</v>
      </c>
      <c r="AH23" s="15">
        <f t="shared" si="3"/>
        <v>0.4697717263421905</v>
      </c>
      <c r="AI23" s="15">
        <f t="shared" si="3"/>
        <v>0.4697717263421905</v>
      </c>
    </row>
    <row r="24" spans="2:40" ht="16.5" x14ac:dyDescent="0.3">
      <c r="B24" s="3"/>
      <c r="F24" s="13"/>
    </row>
    <row r="25" spans="2:40" ht="16.5" x14ac:dyDescent="0.3">
      <c r="B25" s="3"/>
      <c r="D25" s="2" t="s">
        <v>22</v>
      </c>
      <c r="E25" s="18">
        <v>1</v>
      </c>
      <c r="O25" s="1" t="s">
        <v>34</v>
      </c>
      <c r="AD25" s="2" t="s">
        <v>22</v>
      </c>
      <c r="AE25" s="19">
        <v>0.872</v>
      </c>
      <c r="AF25" s="19">
        <v>0.89200000000000002</v>
      </c>
      <c r="AG25" s="19">
        <v>0.83599999999999997</v>
      </c>
      <c r="AH25" s="19">
        <v>0.78800000000000003</v>
      </c>
      <c r="AI25" s="19">
        <v>0.72799999999999998</v>
      </c>
    </row>
    <row r="26" spans="2:40" ht="16.5" x14ac:dyDescent="0.3">
      <c r="B26" s="3"/>
    </row>
    <row r="27" spans="2:40" ht="16.5" x14ac:dyDescent="0.3">
      <c r="B27" s="3"/>
      <c r="D27" s="1" t="s">
        <v>35</v>
      </c>
    </row>
    <row r="28" spans="2:40" ht="16.5" x14ac:dyDescent="0.3">
      <c r="B28" s="3"/>
      <c r="D28" s="2" t="s">
        <v>26</v>
      </c>
      <c r="E28" s="1">
        <v>4</v>
      </c>
      <c r="AD28" s="2" t="s">
        <v>26</v>
      </c>
      <c r="AE28" s="1">
        <v>4</v>
      </c>
      <c r="AF28" s="1">
        <v>4</v>
      </c>
      <c r="AG28" s="1">
        <v>4</v>
      </c>
      <c r="AH28" s="1">
        <v>4</v>
      </c>
      <c r="AI28" s="1">
        <v>4</v>
      </c>
    </row>
    <row r="29" spans="2:40" ht="16.5" x14ac:dyDescent="0.3">
      <c r="B29" s="3"/>
      <c r="D29" s="2" t="s">
        <v>25</v>
      </c>
      <c r="E29" s="16">
        <f>E7*E13*_xll.OVD(1-E10^2)/_xll.UND(E6)*E28*E21*E25</f>
        <v>6.8984618131245199</v>
      </c>
      <c r="F29" s="13" t="str">
        <f>_xll.EQS(E29,"Units= ; EqnPrefix=Eqn. ; EqnNo= 7; Multiplication= 0; ShowWorking= 0; EqnStyle= 0; Eqp$F$29_0")</f>
        <v/>
      </c>
      <c r="O29" s="1" t="s">
        <v>57</v>
      </c>
      <c r="AD29" s="2" t="s">
        <v>25</v>
      </c>
      <c r="AE29" s="16">
        <f>AE7*AE13*_xll.OVD(1-AE10^2)/_xll.UND(AE6)*AE28*AE21*AE25</f>
        <v>25.034892993108144</v>
      </c>
      <c r="AF29" s="16">
        <f>AF7*AF13*_xll.OVD(1-AF10^2)/_xll.UND(AF6)*AF28*AF21*AF25</f>
        <v>24.988025513159947</v>
      </c>
      <c r="AG29" s="16">
        <f>AG7*AG13*_xll.OVD(1-AG10^2)/_xll.UND(AG6)*AG28*AG21*AG25</f>
        <v>25.017747052537281</v>
      </c>
      <c r="AH29" s="16">
        <f>AH7*AH13*_xll.OVD(1-AH10^2)/_xll.UND(AH6)*AH28*AH21*AH25</f>
        <v>25.01790656011141</v>
      </c>
      <c r="AI29" s="16">
        <f>AI7*AI13*_xll.OVD(1-AI10^2)/_xll.UND(AI6)*AI28*AI21*AI25</f>
        <v>24.994515122777784</v>
      </c>
      <c r="AN29" s="23"/>
    </row>
    <row r="30" spans="2:40" ht="16.5" x14ac:dyDescent="0.3">
      <c r="B30" s="3"/>
    </row>
    <row r="31" spans="2:40" ht="16.5" x14ac:dyDescent="0.3">
      <c r="B31" s="3"/>
      <c r="D31" s="2" t="s">
        <v>26</v>
      </c>
      <c r="E31" s="1">
        <v>2</v>
      </c>
      <c r="AD31" s="2" t="s">
        <v>26</v>
      </c>
      <c r="AE31" s="1">
        <v>2</v>
      </c>
      <c r="AF31" s="1">
        <v>2</v>
      </c>
      <c r="AG31" s="1">
        <v>2</v>
      </c>
      <c r="AH31" s="1">
        <v>2</v>
      </c>
      <c r="AI31" s="1">
        <v>2</v>
      </c>
    </row>
    <row r="32" spans="2:40" ht="16.5" x14ac:dyDescent="0.3">
      <c r="B32" s="3"/>
      <c r="D32" s="2" t="s">
        <v>25</v>
      </c>
      <c r="E32" s="16">
        <f>E7*E13*_xll.OVD(1-E10^2)/_xll.UND(E6)*E31*E21*E25</f>
        <v>3.4492309065622599</v>
      </c>
      <c r="F32" s="13" t="str">
        <f>_xll.EQS(E32,"Units= ; EqnPrefix=Eqn. ; EqnNo= 8; Multiplication= 0; ShowWorking= 0; EqnStyle= 0; Eqp$F$32_0")</f>
        <v/>
      </c>
      <c r="O32" s="1" t="s">
        <v>30</v>
      </c>
      <c r="AD32" s="2" t="s">
        <v>25</v>
      </c>
      <c r="AE32" s="16">
        <f>AE7*AE13*_xll.OVD(1-AE10^2)/_xll.UND(AE6)*AE31*AE21*AE25</f>
        <v>12.517446496554072</v>
      </c>
      <c r="AF32" s="16">
        <f>AF7*AF13*_xll.OVD(1-AF10^2)/_xll.UND(AF6)*AF31*AF21*AF25</f>
        <v>12.494012756579973</v>
      </c>
      <c r="AG32" s="16">
        <f>AG7*AG13*_xll.OVD(1-AG10^2)/_xll.UND(AG6)*AG31*AG21*AG25</f>
        <v>12.508873526268641</v>
      </c>
      <c r="AH32" s="16">
        <f>AH7*AH13*_xll.OVD(1-AH10^2)/_xll.UND(AH6)*AH31*AH21*AH25</f>
        <v>12.508953280055705</v>
      </c>
      <c r="AI32" s="16">
        <f>AI7*AI13*_xll.OVD(1-AI10^2)/_xll.UND(AI6)*AI31*AI21*AI25</f>
        <v>12.497257561388892</v>
      </c>
    </row>
    <row r="33" spans="2:35" ht="16.5" x14ac:dyDescent="0.3">
      <c r="B33" s="3"/>
    </row>
    <row r="34" spans="2:35" ht="16.5" x14ac:dyDescent="0.3">
      <c r="B34" s="3"/>
      <c r="D34" s="2" t="s">
        <v>26</v>
      </c>
      <c r="E34" s="1">
        <v>1</v>
      </c>
      <c r="AD34" s="2" t="s">
        <v>26</v>
      </c>
      <c r="AE34" s="1">
        <v>1</v>
      </c>
      <c r="AF34" s="1">
        <v>1</v>
      </c>
      <c r="AG34" s="1">
        <v>1</v>
      </c>
      <c r="AH34" s="1">
        <v>1</v>
      </c>
      <c r="AI34" s="1">
        <v>1</v>
      </c>
    </row>
    <row r="35" spans="2:35" ht="16.5" x14ac:dyDescent="0.3">
      <c r="B35" s="3"/>
      <c r="D35" s="2" t="s">
        <v>25</v>
      </c>
      <c r="E35" s="16">
        <f>E7*E13*_xll.OVD(1-E10^2)/_xll.UND(E6)*E34*E21*E25</f>
        <v>1.72461545328113</v>
      </c>
      <c r="F35" s="13" t="str">
        <f>_xll.EQS(E35,"Units= ; EqnPrefix=Eqn. ; EqnNo= 9; Multiplication= 0; ShowWorking= 0; EqnStyle= 0; Eqp$F$35_0")</f>
        <v/>
      </c>
      <c r="O35" s="1" t="s">
        <v>31</v>
      </c>
      <c r="AD35" s="2" t="s">
        <v>25</v>
      </c>
      <c r="AE35" s="16">
        <f>AE7*AE13*_xll.OVD(1-AE10^2)/_xll.UND(AE6)*AE34*AE21*AE25</f>
        <v>6.2587232482770361</v>
      </c>
      <c r="AF35" s="16">
        <f>AF7*AF13*_xll.OVD(1-AF10^2)/_xll.UND(AF6)*AF34*AF21*AF25</f>
        <v>6.2470063782899867</v>
      </c>
      <c r="AG35" s="16">
        <f>AG7*AG13*_xll.OVD(1-AG10^2)/_xll.UND(AG6)*AG34*AG21*AG25</f>
        <v>6.2544367631343203</v>
      </c>
      <c r="AH35" s="16">
        <f>AH7*AH13*_xll.OVD(1-AH10^2)/_xll.UND(AH6)*AH34*AH21*AH25</f>
        <v>6.2544766400278524</v>
      </c>
      <c r="AI35" s="16">
        <f>AI7*AI13*_xll.OVD(1-AI10^2)/_xll.UND(AI6)*AI34*AI21*AI25</f>
        <v>6.248628780694446</v>
      </c>
    </row>
    <row r="36" spans="2:35" ht="16.5" x14ac:dyDescent="0.3">
      <c r="B36" s="3"/>
    </row>
    <row r="37" spans="2:35" ht="16.5" x14ac:dyDescent="0.3">
      <c r="B37" s="3"/>
      <c r="D37" s="2" t="s">
        <v>26</v>
      </c>
      <c r="E37" s="1">
        <v>4</v>
      </c>
      <c r="AD37" s="2" t="s">
        <v>26</v>
      </c>
      <c r="AE37" s="1">
        <v>4</v>
      </c>
      <c r="AF37" s="1">
        <v>4</v>
      </c>
      <c r="AG37" s="1">
        <v>4</v>
      </c>
      <c r="AH37" s="1">
        <v>4</v>
      </c>
      <c r="AI37" s="1">
        <v>4</v>
      </c>
    </row>
    <row r="38" spans="2:35" ht="16.5" x14ac:dyDescent="0.3">
      <c r="B38" s="3"/>
      <c r="D38" s="2" t="s">
        <v>25</v>
      </c>
      <c r="E38" s="16">
        <f>E7*E13*_xll.OVD(1-E10^2)/_xll.UND(E6)*E28*E23*E25</f>
        <v>6.4155694862058033</v>
      </c>
      <c r="F38" s="13" t="str">
        <f>_xll.EQS(E38,"Units= ; EqnPrefix=Eqn. ; EqnNo= 10; Multiplication= 0; ShowWorking= 0; EqnStyle= 0; Eqp$F$38_0")</f>
        <v/>
      </c>
      <c r="O38" s="1" t="s">
        <v>58</v>
      </c>
      <c r="AD38" s="2" t="s">
        <v>25</v>
      </c>
      <c r="AE38" s="16">
        <f>AE7*AE13*_xll.OVD(1-AE10^2)/_xll.UND(AE6)*AE28*AE23*AE25</f>
        <v>23.282450483590576</v>
      </c>
      <c r="AF38" s="16">
        <f>AF7*AF13*_xll.OVD(1-AF10^2)/_xll.UND(AF6)*AF28*AF23*AF25</f>
        <v>23.238863727238751</v>
      </c>
      <c r="AG38" s="16">
        <f>AG7*AG13*_xll.OVD(1-AG10^2)/_xll.UND(AG6)*AG28*AG23*AG25</f>
        <v>23.266504758859671</v>
      </c>
      <c r="AH38" s="16">
        <f>AH7*AH13*_xll.OVD(1-AH10^2)/_xll.UND(AH6)*AH28*AH23*AH25</f>
        <v>23.266653100903614</v>
      </c>
      <c r="AI38" s="16">
        <f>AI7*AI13*_xll.OVD(1-AI10^2)/_xll.UND(AI6)*AI28*AI23*AI25</f>
        <v>23.24489906418334</v>
      </c>
    </row>
    <row r="39" spans="2:35" ht="16.5" x14ac:dyDescent="0.3">
      <c r="B39" s="3"/>
    </row>
    <row r="40" spans="2:35" ht="16.5" x14ac:dyDescent="0.3">
      <c r="B40" s="3"/>
    </row>
    <row r="41" spans="2:35" ht="16.5" x14ac:dyDescent="0.3">
      <c r="B41" s="3"/>
      <c r="D41" s="1" t="s">
        <v>49</v>
      </c>
    </row>
    <row r="42" spans="2:35" ht="16.5" x14ac:dyDescent="0.3">
      <c r="B42" s="3"/>
      <c r="D42" s="2" t="s">
        <v>18</v>
      </c>
      <c r="E42" s="17">
        <v>200</v>
      </c>
      <c r="F42" s="1" t="s">
        <v>45</v>
      </c>
      <c r="O42" s="1" t="s">
        <v>56</v>
      </c>
      <c r="AD42" s="2" t="s">
        <v>18</v>
      </c>
      <c r="AE42" s="17">
        <v>200</v>
      </c>
      <c r="AF42" s="17">
        <v>200</v>
      </c>
      <c r="AG42" s="17">
        <v>200</v>
      </c>
      <c r="AH42" s="17">
        <v>200</v>
      </c>
      <c r="AI42" s="17">
        <v>200</v>
      </c>
    </row>
    <row r="43" spans="2:35" ht="16.5" x14ac:dyDescent="0.3">
      <c r="B43" s="3"/>
      <c r="D43" s="2" t="s">
        <v>43</v>
      </c>
      <c r="E43" s="21">
        <f>E8/E9</f>
        <v>1</v>
      </c>
      <c r="F43" s="13" t="str">
        <f>_xll.EQS(E43,"Units= ; EqnPrefix=Eqn. ; EqnNo= 11; Multiplication= 0; ShowWorking= 0; EqnStyle= 0; Eqp$F$43_0")</f>
        <v/>
      </c>
      <c r="AD43" s="2" t="s">
        <v>43</v>
      </c>
      <c r="AE43" s="21">
        <f>AE8/AE9</f>
        <v>1</v>
      </c>
      <c r="AF43" s="21">
        <f t="shared" ref="AF43:AI43" si="4">AF8/AF9</f>
        <v>1</v>
      </c>
      <c r="AG43" s="21">
        <f t="shared" si="4"/>
        <v>1</v>
      </c>
      <c r="AH43" s="21">
        <f t="shared" si="4"/>
        <v>1</v>
      </c>
      <c r="AI43" s="21">
        <f t="shared" si="4"/>
        <v>1</v>
      </c>
    </row>
    <row r="44" spans="2:35" ht="16.5" x14ac:dyDescent="0.3">
      <c r="B44" s="3"/>
      <c r="D44" s="2" t="s">
        <v>44</v>
      </c>
      <c r="E44" s="16">
        <f>16/(PI()*(1+0.22*E43))</f>
        <v>4.1745558843775825</v>
      </c>
      <c r="F44" s="13" t="str">
        <f>_xll.EQS(E44,"Units= ; EqnPrefix=Eqn. ; EqnNo= 12; Multiplication= 0; ShowWorking= 0; EqnStyle= 0; Eqp$F$44_0")</f>
        <v/>
      </c>
      <c r="O44" s="1" t="s">
        <v>33</v>
      </c>
      <c r="AD44" s="2" t="s">
        <v>44</v>
      </c>
      <c r="AE44" s="16">
        <f>16/(PI()*(1+0.22*AE43))</f>
        <v>4.1745558843775825</v>
      </c>
      <c r="AF44" s="16">
        <f t="shared" ref="AF44:AI44" si="5">16/(PI()*(1+0.22*AF43))</f>
        <v>4.1745558843775825</v>
      </c>
      <c r="AG44" s="16">
        <f t="shared" si="5"/>
        <v>4.1745558843775825</v>
      </c>
      <c r="AH44" s="16">
        <f t="shared" si="5"/>
        <v>4.1745558843775825</v>
      </c>
      <c r="AI44" s="16">
        <f t="shared" si="5"/>
        <v>4.1745558843775825</v>
      </c>
    </row>
    <row r="45" spans="2:35" ht="16.5" x14ac:dyDescent="0.3">
      <c r="B45" s="3"/>
    </row>
    <row r="46" spans="2:35" ht="16.5" x14ac:dyDescent="0.3">
      <c r="B46" s="3"/>
      <c r="D46" s="2" t="s">
        <v>46</v>
      </c>
      <c r="E46" s="1">
        <f>_xll.OVD(1-E10^2)/_xll.UND(E6)*_xll.OVD(E42)/_xll.UND(E8^2*E9)*E44*10^9</f>
        <v>8.1042044902050139E-8</v>
      </c>
      <c r="F46" s="13" t="str">
        <f>_xll.EQS(E46,"Units= ; EqnPrefix=Eqn. ; EqnNo= 13; Multiplication= 0; ShowWorking= 0; EqnStyle= 0; Eqp$F$46_0")</f>
        <v/>
      </c>
      <c r="AD46" s="2" t="s">
        <v>46</v>
      </c>
      <c r="AE46" s="1">
        <f>_xll.OVD(1-AE10^2)/_xll.UND(AE6)*_xll.OVD(AE42*AE44)/_xll.UND(AE8^2*AE9)*10^9</f>
        <v>8.2980468649707301E-4</v>
      </c>
      <c r="AF46" s="1">
        <f>_xll.OVD(1-AF10^2)/_xll.UND(AF6)*_xll.OVD(AF42*AF44)/_xll.UND(AF8^2*AF9)*10^9</f>
        <v>5.1498601724149344E-4</v>
      </c>
      <c r="AG46" s="1">
        <f>_xll.OVD(1-AG10^2)/_xll.UND(AG6)*_xll.OVD(AG42*AG44)/_xll.UND(AG8^2*AG9)*10^9</f>
        <v>2.3174077563017669E-3</v>
      </c>
      <c r="AH46" s="1">
        <f>_xll.OVD(1-AH10^2)/_xll.UND(AH6)*_xll.OVD(AH42*AH44)/_xll.UND(AH8^2*AH9)*10^9</f>
        <v>8.239776275863895E-3</v>
      </c>
      <c r="AI46" s="1">
        <f>_xll.OVD(1-AI10^2)/_xll.UND(AI6)*_xll.OVD(AI42*AI44)/_xll.UND(AI8^2*AI9)*10^9</f>
        <v>3.121445859606603E-2</v>
      </c>
    </row>
    <row r="47" spans="2:35" ht="16.5" x14ac:dyDescent="0.3">
      <c r="B47" s="3"/>
    </row>
    <row r="48" spans="2:35" ht="16.5" x14ac:dyDescent="0.3">
      <c r="B48" s="3"/>
      <c r="D48" s="2" t="s">
        <v>25</v>
      </c>
      <c r="E48" s="15">
        <f>E8*E46</f>
        <v>4.052102245102507E-3</v>
      </c>
      <c r="F48" s="13" t="str">
        <f>_xll.EQS(E48,"Units= ; EqnPrefix=Eqn. ; EqnNo= 14; Multiplication= 0; ShowWorking= 0; EqnStyle= 0; Eqp$F$48_0")</f>
        <v/>
      </c>
      <c r="O48" s="1" t="s">
        <v>53</v>
      </c>
      <c r="AD48" s="2" t="s">
        <v>25</v>
      </c>
      <c r="AE48" s="15">
        <f>AE8*AE46</f>
        <v>2.4894140594912191</v>
      </c>
      <c r="AF48" s="15">
        <f t="shared" ref="AF48:AI48" si="6">AF8*AF46</f>
        <v>1.5449580517244803</v>
      </c>
      <c r="AG48" s="15">
        <f t="shared" si="6"/>
        <v>4.6348155126035335</v>
      </c>
      <c r="AH48" s="15">
        <f t="shared" si="6"/>
        <v>12.359664413795842</v>
      </c>
      <c r="AI48" s="15">
        <f t="shared" si="6"/>
        <v>31.214458596066031</v>
      </c>
    </row>
    <row r="49" spans="2:40" ht="16.5" x14ac:dyDescent="0.3">
      <c r="B49" s="3"/>
    </row>
    <row r="50" spans="2:40" ht="16.5" x14ac:dyDescent="0.3">
      <c r="B50" s="3"/>
    </row>
    <row r="51" spans="2:40" ht="16.5" x14ac:dyDescent="0.3">
      <c r="B51" s="3"/>
      <c r="D51" s="1" t="s">
        <v>50</v>
      </c>
    </row>
    <row r="52" spans="2:40" ht="16.5" x14ac:dyDescent="0.3">
      <c r="B52" s="3"/>
      <c r="D52" s="2" t="s">
        <v>25</v>
      </c>
      <c r="E52" s="1">
        <f>0.6*E8*E7/E6</f>
        <v>12</v>
      </c>
      <c r="F52" s="13" t="str">
        <f>_xll.EQS(E52,"Units= ; EqnPrefix=Eqn. ; EqnNo= 15; Multiplication= 0; ShowWorking= 0; EqnStyle= 0; Eqp$F$52_0")</f>
        <v/>
      </c>
      <c r="O52" s="1" t="s">
        <v>47</v>
      </c>
      <c r="AD52" s="2" t="s">
        <v>25</v>
      </c>
      <c r="AE52" s="16">
        <f t="shared" ref="AE52:AI52" si="7">0.6*AE8*AE7/AE6</f>
        <v>19.431192660550458</v>
      </c>
      <c r="AF52" s="16">
        <f t="shared" si="7"/>
        <v>18.959954450559877</v>
      </c>
      <c r="AG52" s="16">
        <f t="shared" si="7"/>
        <v>20.254061440356292</v>
      </c>
      <c r="AH52" s="16">
        <f t="shared" si="7"/>
        <v>21.487948377301194</v>
      </c>
      <c r="AI52" s="16">
        <f t="shared" si="7"/>
        <v>23.237186315027056</v>
      </c>
    </row>
    <row r="53" spans="2:40" ht="16.5" x14ac:dyDescent="0.3">
      <c r="B53" s="3"/>
      <c r="D53" s="2"/>
      <c r="E53" s="2"/>
      <c r="F53" s="5"/>
      <c r="G53" s="5"/>
      <c r="H53" s="9"/>
      <c r="AD53" s="2"/>
      <c r="AE53" s="2"/>
      <c r="AF53" s="5"/>
      <c r="AG53" s="5"/>
      <c r="AH53" s="5"/>
      <c r="AI53" s="5"/>
      <c r="AJ53" s="5"/>
      <c r="AK53" s="5"/>
      <c r="AL53" s="5"/>
      <c r="AM53" s="5"/>
      <c r="AN53" s="5"/>
    </row>
    <row r="54" spans="2:40" ht="16.5" x14ac:dyDescent="0.3">
      <c r="B54" s="3"/>
      <c r="D54" s="2" t="s">
        <v>39</v>
      </c>
      <c r="E54" s="17">
        <v>0</v>
      </c>
      <c r="F54" s="5" t="s">
        <v>6</v>
      </c>
      <c r="G54" s="5"/>
      <c r="O54" s="1" t="s">
        <v>54</v>
      </c>
      <c r="AD54" s="2" t="s">
        <v>39</v>
      </c>
      <c r="AE54" s="17">
        <v>12</v>
      </c>
      <c r="AF54" s="17">
        <v>12</v>
      </c>
      <c r="AG54" s="17">
        <v>12</v>
      </c>
      <c r="AH54" s="17">
        <v>12</v>
      </c>
      <c r="AI54" s="17">
        <v>12</v>
      </c>
      <c r="AJ54" s="5"/>
      <c r="AK54" s="5"/>
      <c r="AL54" s="5"/>
      <c r="AM54" s="5"/>
      <c r="AN54" s="5"/>
    </row>
    <row r="55" spans="2:40" ht="16.5" x14ac:dyDescent="0.3">
      <c r="B55" s="3"/>
      <c r="D55" s="2" t="s">
        <v>38</v>
      </c>
      <c r="E55" s="20">
        <f>1-0.5*E54/(E7-E54)</f>
        <v>1</v>
      </c>
      <c r="F55" s="14" t="str">
        <f>_xll.EQS(E55,"Units= ; EqnPrefix=Eqn. ; EqnNo= 16; Multiplication= 0; ShowWorking= 0; EqnStyle= 0; Eqp$F$55_0")</f>
        <v/>
      </c>
      <c r="G55" s="5"/>
      <c r="H55" s="9"/>
      <c r="AD55" s="2" t="s">
        <v>38</v>
      </c>
      <c r="AE55" s="20">
        <f>1-0.5*AE54/(AE7-AE54)</f>
        <v>0.98240469208211145</v>
      </c>
      <c r="AF55" s="20">
        <f>1-0.5*AF54/(AF7-AF54)</f>
        <v>0.98895027624309395</v>
      </c>
      <c r="AG55" s="20">
        <f>1-0.5*AG54/(AG7-AG54)</f>
        <v>0.99083969465648858</v>
      </c>
      <c r="AH55" s="20">
        <f>1-0.5*AH54/(AH7-AH54)</f>
        <v>0.99027552674230146</v>
      </c>
      <c r="AI55" s="20">
        <f>1-0.5*AI54/(AI7-AI54)</f>
        <v>0.99331103678929766</v>
      </c>
      <c r="AJ55" s="4"/>
      <c r="AK55" s="4"/>
      <c r="AL55" s="4"/>
      <c r="AM55" s="4"/>
      <c r="AN55" s="4"/>
    </row>
    <row r="56" spans="2:40" ht="16.5" x14ac:dyDescent="0.3">
      <c r="B56" s="3"/>
      <c r="F56" s="5"/>
      <c r="G56" s="5"/>
      <c r="AJ56" s="5"/>
      <c r="AK56" s="5"/>
      <c r="AL56" s="5"/>
      <c r="AM56" s="5"/>
      <c r="AN56" s="5"/>
    </row>
    <row r="57" spans="2:40" ht="16.5" x14ac:dyDescent="0.3">
      <c r="B57" s="3"/>
      <c r="D57" s="2" t="s">
        <v>40</v>
      </c>
      <c r="E57" s="22">
        <v>2</v>
      </c>
      <c r="F57" s="5"/>
      <c r="G57" s="5"/>
      <c r="H57" s="9"/>
      <c r="O57" s="1" t="s">
        <v>41</v>
      </c>
      <c r="AD57" s="2" t="s">
        <v>40</v>
      </c>
      <c r="AE57" s="22">
        <v>2</v>
      </c>
      <c r="AF57" s="22">
        <v>2</v>
      </c>
      <c r="AG57" s="22">
        <v>2</v>
      </c>
      <c r="AH57" s="22">
        <v>2</v>
      </c>
      <c r="AI57" s="22">
        <v>2</v>
      </c>
      <c r="AJ57" s="4"/>
      <c r="AK57" s="4"/>
      <c r="AL57" s="4"/>
      <c r="AM57" s="4"/>
      <c r="AN57" s="4"/>
    </row>
    <row r="58" spans="2:40" x14ac:dyDescent="0.3">
      <c r="D58" s="2" t="s">
        <v>42</v>
      </c>
      <c r="E58" s="16">
        <f>1+0.2*LOG(E57/0.1)</f>
        <v>1.2602059991327963</v>
      </c>
      <c r="F58" s="14" t="str">
        <f>_xll.EQS(E58,"Units= ; EqnPrefix=Eqn. ; EqnNo= 17; Multiplication= 0; ShowWorking= 0; EqnStyle= 0; Eqp$F$58_0")</f>
        <v/>
      </c>
      <c r="G58" s="5"/>
      <c r="AD58" s="2" t="s">
        <v>42</v>
      </c>
      <c r="AE58" s="16">
        <f t="shared" ref="AE58:AI58" si="8">1+0.2*LOG(AE57/0.1)</f>
        <v>1.2602059991327963</v>
      </c>
      <c r="AF58" s="16">
        <f t="shared" si="8"/>
        <v>1.2602059991327963</v>
      </c>
      <c r="AG58" s="16">
        <f t="shared" si="8"/>
        <v>1.2602059991327963</v>
      </c>
      <c r="AH58" s="16">
        <f t="shared" si="8"/>
        <v>1.2602059991327963</v>
      </c>
      <c r="AI58" s="16">
        <f t="shared" si="8"/>
        <v>1.2602059991327963</v>
      </c>
    </row>
    <row r="60" spans="2:40" x14ac:dyDescent="0.3">
      <c r="D60" s="2" t="s">
        <v>25</v>
      </c>
      <c r="E60" s="21">
        <f>E55*E58*0.6*E8*E7/E6</f>
        <v>15.122471989593555</v>
      </c>
      <c r="F60" s="13" t="str">
        <f>_xll.EQS(E60,"Units= ; EqnPrefix=Eqn. ; EqnNo= 18; Multiplication= 0; ShowWorking= 0; EqnStyle= 0; Eqp$F$60_0")</f>
        <v/>
      </c>
      <c r="O60" s="1" t="s">
        <v>48</v>
      </c>
      <c r="AD60" s="2" t="s">
        <v>25</v>
      </c>
      <c r="AE60" s="21">
        <f>AE55*AE58*0.6*AE8*AE7/AE6</f>
        <v>24.056443879703327</v>
      </c>
      <c r="AF60" s="21">
        <f>AF55*AF58*0.6*AF8*AF7/AF6</f>
        <v>23.629432338102436</v>
      </c>
      <c r="AG60" s="21">
        <f>AG55*AG58*0.6*AG8*AG7/AG6</f>
        <v>25.29047944630209</v>
      </c>
      <c r="AH60" s="21">
        <f>AH55*AH58*0.6*AH8*AH7/AH6</f>
        <v>26.81591009477134</v>
      </c>
      <c r="AI60" s="21">
        <f>AI55*AI58*0.6*AI8*AI7/AI6</f>
        <v>29.08776439584479</v>
      </c>
    </row>
    <row r="62" spans="2:40" x14ac:dyDescent="0.3">
      <c r="I62" s="5"/>
    </row>
    <row r="64" spans="2:40" x14ac:dyDescent="0.3">
      <c r="I64" s="5"/>
    </row>
    <row r="66" spans="9:9" x14ac:dyDescent="0.3">
      <c r="I66" s="5"/>
    </row>
    <row r="68" spans="9:9" x14ac:dyDescent="0.3">
      <c r="I68" s="5"/>
    </row>
    <row r="69" spans="9:9" x14ac:dyDescent="0.3">
      <c r="I69" s="5"/>
    </row>
    <row r="70" spans="9:9" x14ac:dyDescent="0.3">
      <c r="I70" s="4"/>
    </row>
    <row r="71" spans="9:9" x14ac:dyDescent="0.3">
      <c r="I71" s="5"/>
    </row>
    <row r="72" spans="9:9" x14ac:dyDescent="0.3">
      <c r="I72" s="4"/>
    </row>
  </sheetData>
  <phoneticPr fontId="2" type="noConversion"/>
  <printOptions gridLines="1"/>
  <pageMargins left="0.74803149606299213" right="0.21" top="0.28999999999999998" bottom="0.51" header="0.27" footer="0.51181102362204722"/>
  <pageSetup paperSize="9" scale="98" orientation="portrait" horizontalDpi="4294967293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S77"/>
  <sheetViews>
    <sheetView defaultGridColor="0" colorId="44" zoomScaleNormal="100" zoomScaleSheetLayoutView="100" workbookViewId="0"/>
  </sheetViews>
  <sheetFormatPr defaultRowHeight="15" x14ac:dyDescent="0.3"/>
  <cols>
    <col min="1" max="4" width="2.85546875" style="1" customWidth="1"/>
    <col min="5" max="5" width="9.140625" style="1"/>
    <col min="6" max="29" width="2.85546875" style="1" customWidth="1"/>
    <col min="30" max="31" width="9.140625" style="1"/>
    <col min="32" max="32" width="9.85546875" style="1" bestFit="1" customWidth="1"/>
    <col min="33" max="33" width="9.7109375" style="1" bestFit="1" customWidth="1"/>
    <col min="34" max="16384" width="9.140625" style="1"/>
  </cols>
  <sheetData>
    <row r="1" spans="2:8" x14ac:dyDescent="0.3">
      <c r="B1" s="8" t="s">
        <v>1</v>
      </c>
    </row>
    <row r="4" spans="2:8" x14ac:dyDescent="0.3">
      <c r="B4" s="8" t="s">
        <v>0</v>
      </c>
    </row>
    <row r="5" spans="2:8" x14ac:dyDescent="0.3">
      <c r="F5" s="7"/>
    </row>
    <row r="6" spans="2:8" x14ac:dyDescent="0.3">
      <c r="D6" s="2"/>
    </row>
    <row r="7" spans="2:8" x14ac:dyDescent="0.3">
      <c r="B7" s="8" t="s">
        <v>2</v>
      </c>
      <c r="D7" s="2"/>
    </row>
    <row r="8" spans="2:8" x14ac:dyDescent="0.3">
      <c r="D8" s="2"/>
    </row>
    <row r="9" spans="2:8" ht="16.5" x14ac:dyDescent="0.3">
      <c r="B9" s="3"/>
      <c r="D9" s="2"/>
    </row>
    <row r="10" spans="2:8" ht="16.5" x14ac:dyDescent="0.3">
      <c r="B10" s="3"/>
      <c r="D10" s="2"/>
    </row>
    <row r="11" spans="2:8" ht="16.5" x14ac:dyDescent="0.3">
      <c r="B11" s="3"/>
    </row>
    <row r="12" spans="2:8" ht="16.5" x14ac:dyDescent="0.3">
      <c r="B12" s="3"/>
    </row>
    <row r="13" spans="2:8" ht="16.5" x14ac:dyDescent="0.3">
      <c r="B13" s="3"/>
    </row>
    <row r="15" spans="2:8" ht="16.5" x14ac:dyDescent="0.3">
      <c r="B15" s="3"/>
    </row>
    <row r="16" spans="2:8" ht="16.5" x14ac:dyDescent="0.3">
      <c r="B16" s="3"/>
      <c r="D16" s="6"/>
      <c r="F16" s="5"/>
      <c r="G16" s="5"/>
      <c r="H16" s="9"/>
    </row>
    <row r="17" spans="2:9" ht="16.5" x14ac:dyDescent="0.3">
      <c r="B17" s="3"/>
      <c r="D17" s="2"/>
    </row>
    <row r="18" spans="2:9" ht="16.5" x14ac:dyDescent="0.3">
      <c r="B18" s="3"/>
      <c r="D18" s="2"/>
      <c r="F18" s="5"/>
      <c r="G18" s="5"/>
      <c r="H18" s="9"/>
    </row>
    <row r="19" spans="2:9" ht="16.5" x14ac:dyDescent="0.3">
      <c r="B19" s="3"/>
      <c r="D19" s="2"/>
    </row>
    <row r="20" spans="2:9" ht="16.5" x14ac:dyDescent="0.3">
      <c r="B20" s="3"/>
      <c r="D20" s="2"/>
      <c r="F20" s="5"/>
      <c r="G20" s="5"/>
      <c r="H20" s="9"/>
      <c r="I20" s="5"/>
    </row>
    <row r="21" spans="2:9" ht="16.5" x14ac:dyDescent="0.3">
      <c r="B21" s="3"/>
      <c r="D21" s="2"/>
    </row>
    <row r="22" spans="2:9" ht="16.5" x14ac:dyDescent="0.3">
      <c r="B22" s="3"/>
      <c r="D22" s="2"/>
      <c r="F22" s="5"/>
      <c r="G22" s="5"/>
      <c r="H22" s="9"/>
    </row>
    <row r="23" spans="2:9" ht="16.5" x14ac:dyDescent="0.3">
      <c r="B23" s="3"/>
      <c r="D23" s="2"/>
    </row>
    <row r="24" spans="2:9" ht="16.5" x14ac:dyDescent="0.3">
      <c r="B24" s="3"/>
    </row>
    <row r="25" spans="2:9" ht="16.5" x14ac:dyDescent="0.3">
      <c r="B25" s="3"/>
      <c r="D25" s="2"/>
      <c r="F25" s="5"/>
      <c r="G25" s="5"/>
      <c r="H25" s="9"/>
    </row>
    <row r="26" spans="2:9" ht="16.5" x14ac:dyDescent="0.3">
      <c r="B26" s="3"/>
      <c r="D26" s="2"/>
    </row>
    <row r="27" spans="2:9" ht="16.5" x14ac:dyDescent="0.3">
      <c r="B27" s="3"/>
      <c r="D27" s="2"/>
      <c r="F27" s="5"/>
      <c r="G27" s="5"/>
      <c r="H27" s="9"/>
    </row>
    <row r="28" spans="2:9" ht="16.5" x14ac:dyDescent="0.3">
      <c r="B28" s="3"/>
      <c r="D28" s="2"/>
    </row>
    <row r="29" spans="2:9" ht="16.5" x14ac:dyDescent="0.3">
      <c r="B29" s="3"/>
      <c r="D29" s="2"/>
    </row>
    <row r="30" spans="2:9" ht="16.5" x14ac:dyDescent="0.3">
      <c r="B30" s="3"/>
      <c r="D30" s="2"/>
    </row>
    <row r="31" spans="2:9" ht="16.5" x14ac:dyDescent="0.3">
      <c r="B31" s="3"/>
      <c r="D31" s="2"/>
    </row>
    <row r="32" spans="2:9" ht="16.5" x14ac:dyDescent="0.3">
      <c r="B32" s="3"/>
      <c r="D32" s="2"/>
    </row>
    <row r="33" spans="2:2" ht="16.5" x14ac:dyDescent="0.3">
      <c r="B33" s="3"/>
    </row>
    <row r="34" spans="2:2" ht="16.5" x14ac:dyDescent="0.3">
      <c r="B34" s="3"/>
    </row>
    <row r="35" spans="2:2" ht="16.5" x14ac:dyDescent="0.3">
      <c r="B35" s="3"/>
    </row>
    <row r="36" spans="2:2" ht="16.5" x14ac:dyDescent="0.3">
      <c r="B36" s="3"/>
    </row>
    <row r="37" spans="2:2" ht="16.5" x14ac:dyDescent="0.3">
      <c r="B37" s="3"/>
    </row>
    <row r="38" spans="2:2" ht="16.5" x14ac:dyDescent="0.3">
      <c r="B38" s="3"/>
    </row>
    <row r="39" spans="2:2" ht="16.5" x14ac:dyDescent="0.3">
      <c r="B39" s="3"/>
    </row>
    <row r="40" spans="2:2" ht="16.5" x14ac:dyDescent="0.3">
      <c r="B40" s="3"/>
    </row>
    <row r="41" spans="2:2" ht="16.5" x14ac:dyDescent="0.3">
      <c r="B41" s="3"/>
    </row>
    <row r="42" spans="2:2" ht="16.5" x14ac:dyDescent="0.3">
      <c r="B42" s="3"/>
    </row>
    <row r="43" spans="2:2" ht="16.5" x14ac:dyDescent="0.3">
      <c r="B43" s="3"/>
    </row>
    <row r="44" spans="2:2" ht="16.5" x14ac:dyDescent="0.3">
      <c r="B44" s="3"/>
    </row>
    <row r="45" spans="2:2" ht="16.5" x14ac:dyDescent="0.3">
      <c r="B45" s="3"/>
    </row>
    <row r="46" spans="2:2" ht="16.5" x14ac:dyDescent="0.3">
      <c r="B46" s="3"/>
    </row>
    <row r="47" spans="2:2" ht="16.5" x14ac:dyDescent="0.3">
      <c r="B47" s="3"/>
    </row>
    <row r="48" spans="2:2" ht="16.5" x14ac:dyDescent="0.3">
      <c r="B48" s="3"/>
    </row>
    <row r="49" spans="2:45" ht="16.5" x14ac:dyDescent="0.3">
      <c r="B49" s="3"/>
    </row>
    <row r="50" spans="2:45" ht="16.5" x14ac:dyDescent="0.3">
      <c r="B50" s="3"/>
      <c r="D50" s="2"/>
      <c r="E50" s="2"/>
      <c r="AD50" s="2"/>
      <c r="AE50" s="2"/>
    </row>
    <row r="51" spans="2:45" ht="16.5" x14ac:dyDescent="0.3">
      <c r="B51" s="3"/>
      <c r="D51" s="2"/>
      <c r="E51" s="2"/>
      <c r="AD51" s="2"/>
      <c r="AE51" s="2"/>
    </row>
    <row r="52" spans="2:45" ht="16.5" x14ac:dyDescent="0.3">
      <c r="B52" s="3"/>
      <c r="D52" s="2"/>
      <c r="E52" s="2"/>
      <c r="F52" s="5"/>
      <c r="G52" s="5"/>
      <c r="H52" s="9"/>
      <c r="AD52" s="2"/>
      <c r="AE52" s="2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</row>
    <row r="53" spans="2:45" ht="16.5" x14ac:dyDescent="0.3">
      <c r="B53" s="3"/>
      <c r="D53" s="2"/>
      <c r="E53" s="2"/>
      <c r="AD53" s="2"/>
      <c r="AE53" s="2"/>
    </row>
    <row r="54" spans="2:45" ht="16.5" x14ac:dyDescent="0.3">
      <c r="B54" s="3"/>
      <c r="D54" s="2"/>
      <c r="E54" s="2"/>
      <c r="F54" s="5"/>
      <c r="G54" s="5"/>
      <c r="H54" s="9"/>
      <c r="AD54" s="2"/>
      <c r="AE54" s="2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</row>
    <row r="55" spans="2:45" ht="16.5" x14ac:dyDescent="0.3">
      <c r="B55" s="3"/>
    </row>
    <row r="56" spans="2:45" ht="16.5" x14ac:dyDescent="0.3">
      <c r="B56" s="3"/>
      <c r="D56" s="2"/>
      <c r="E56" s="2"/>
      <c r="F56" s="5"/>
      <c r="G56" s="5"/>
      <c r="H56" s="9"/>
      <c r="AD56" s="2"/>
      <c r="AE56" s="2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</row>
    <row r="57" spans="2:45" ht="16.5" x14ac:dyDescent="0.3">
      <c r="B57" s="3"/>
    </row>
    <row r="58" spans="2:45" ht="16.5" x14ac:dyDescent="0.3">
      <c r="B58" s="3"/>
      <c r="D58" s="2"/>
      <c r="E58" s="2"/>
      <c r="F58" s="5"/>
      <c r="G58" s="5"/>
      <c r="H58" s="9"/>
      <c r="AD58" s="2"/>
      <c r="AE58" s="2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</row>
    <row r="59" spans="2:45" ht="16.5" x14ac:dyDescent="0.3">
      <c r="B59" s="3"/>
      <c r="F59" s="5"/>
      <c r="G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</row>
    <row r="60" spans="2:45" ht="16.5" x14ac:dyDescent="0.3">
      <c r="B60" s="3"/>
      <c r="D60" s="2"/>
      <c r="E60" s="2"/>
      <c r="F60" s="5"/>
      <c r="G60" s="5"/>
      <c r="H60" s="9"/>
      <c r="AD60" s="2"/>
      <c r="AE60" s="2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</row>
    <row r="61" spans="2:45" ht="16.5" x14ac:dyDescent="0.3">
      <c r="B61" s="3"/>
      <c r="F61" s="5"/>
      <c r="G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</row>
    <row r="62" spans="2:45" ht="16.5" x14ac:dyDescent="0.3">
      <c r="B62" s="3"/>
      <c r="D62" s="2"/>
      <c r="E62" s="2"/>
      <c r="F62" s="5"/>
      <c r="G62" s="5"/>
      <c r="H62" s="9"/>
      <c r="AD62" s="2"/>
      <c r="AE62" s="2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</row>
    <row r="63" spans="2:45" x14ac:dyDescent="0.3">
      <c r="F63" s="5"/>
      <c r="G63" s="5"/>
    </row>
    <row r="67" spans="9:9" x14ac:dyDescent="0.3">
      <c r="I67" s="5"/>
    </row>
    <row r="69" spans="9:9" x14ac:dyDescent="0.3">
      <c r="I69" s="5"/>
    </row>
    <row r="71" spans="9:9" x14ac:dyDescent="0.3">
      <c r="I71" s="5"/>
    </row>
    <row r="73" spans="9:9" x14ac:dyDescent="0.3">
      <c r="I73" s="5"/>
    </row>
    <row r="74" spans="9:9" x14ac:dyDescent="0.3">
      <c r="I74" s="5"/>
    </row>
    <row r="75" spans="9:9" x14ac:dyDescent="0.3">
      <c r="I75" s="4"/>
    </row>
    <row r="76" spans="9:9" x14ac:dyDescent="0.3">
      <c r="I76" s="5"/>
    </row>
    <row r="77" spans="9:9" x14ac:dyDescent="0.3">
      <c r="I77" s="4"/>
    </row>
  </sheetData>
  <scenarios current="0" show="0" sqref="H63 E69 E71 E73">
    <scenario name="x along length" locked="1" count="1" user=" John Doyle" comment="Created by  John Doyle on 13/07/2006_x000a_Modified by  John Doyle on 13/07/2006">
      <inputCells r="E50" val="0"/>
    </scenario>
  </scenarios>
  <phoneticPr fontId="2" type="noConversion"/>
  <printOptions gridLines="1"/>
  <pageMargins left="0.74803149606299213" right="0.21" top="0.28999999999999998" bottom="0.51" header="0.27" footer="0.51181102362204722"/>
  <pageSetup paperSize="9" scale="98" orientation="portrait" horizontalDpi="4294967293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AS77"/>
  <sheetViews>
    <sheetView defaultGridColor="0" colorId="44" zoomScaleNormal="100" zoomScaleSheetLayoutView="100" workbookViewId="0"/>
  </sheetViews>
  <sheetFormatPr defaultRowHeight="15" x14ac:dyDescent="0.3"/>
  <cols>
    <col min="1" max="4" width="2.85546875" style="1" customWidth="1"/>
    <col min="5" max="5" width="9.140625" style="1"/>
    <col min="6" max="29" width="2.85546875" style="1" customWidth="1"/>
    <col min="30" max="31" width="9.140625" style="1"/>
    <col min="32" max="32" width="9.85546875" style="1" bestFit="1" customWidth="1"/>
    <col min="33" max="33" width="9.7109375" style="1" bestFit="1" customWidth="1"/>
    <col min="34" max="16384" width="9.140625" style="1"/>
  </cols>
  <sheetData>
    <row r="1" spans="2:8" x14ac:dyDescent="0.3">
      <c r="B1" s="8" t="s">
        <v>1</v>
      </c>
    </row>
    <row r="4" spans="2:8" x14ac:dyDescent="0.3">
      <c r="B4" s="8" t="s">
        <v>0</v>
      </c>
    </row>
    <row r="5" spans="2:8" x14ac:dyDescent="0.3">
      <c r="F5" s="7"/>
    </row>
    <row r="6" spans="2:8" x14ac:dyDescent="0.3">
      <c r="D6" s="2"/>
    </row>
    <row r="7" spans="2:8" x14ac:dyDescent="0.3">
      <c r="B7" s="8" t="s">
        <v>2</v>
      </c>
      <c r="D7" s="2"/>
    </row>
    <row r="8" spans="2:8" x14ac:dyDescent="0.3">
      <c r="D8" s="2"/>
    </row>
    <row r="9" spans="2:8" ht="16.5" x14ac:dyDescent="0.3">
      <c r="B9" s="3"/>
      <c r="D9" s="2"/>
    </row>
    <row r="10" spans="2:8" ht="16.5" x14ac:dyDescent="0.3">
      <c r="B10" s="3"/>
      <c r="D10" s="2"/>
    </row>
    <row r="11" spans="2:8" ht="16.5" x14ac:dyDescent="0.3">
      <c r="B11" s="3"/>
    </row>
    <row r="12" spans="2:8" ht="16.5" x14ac:dyDescent="0.3">
      <c r="B12" s="3"/>
    </row>
    <row r="13" spans="2:8" ht="16.5" x14ac:dyDescent="0.3">
      <c r="B13" s="3"/>
    </row>
    <row r="15" spans="2:8" ht="16.5" x14ac:dyDescent="0.3">
      <c r="B15" s="3"/>
    </row>
    <row r="16" spans="2:8" ht="16.5" x14ac:dyDescent="0.3">
      <c r="B16" s="3"/>
      <c r="D16" s="6"/>
      <c r="F16" s="5"/>
      <c r="G16" s="5"/>
      <c r="H16" s="9"/>
    </row>
    <row r="17" spans="2:9" ht="16.5" x14ac:dyDescent="0.3">
      <c r="B17" s="3"/>
      <c r="D17" s="2"/>
    </row>
    <row r="18" spans="2:9" ht="16.5" x14ac:dyDescent="0.3">
      <c r="B18" s="3"/>
      <c r="D18" s="2"/>
      <c r="F18" s="5"/>
      <c r="G18" s="5"/>
      <c r="H18" s="9"/>
    </row>
    <row r="19" spans="2:9" ht="16.5" x14ac:dyDescent="0.3">
      <c r="B19" s="3"/>
      <c r="D19" s="2"/>
    </row>
    <row r="20" spans="2:9" ht="16.5" x14ac:dyDescent="0.3">
      <c r="B20" s="3"/>
      <c r="D20" s="2"/>
      <c r="F20" s="5"/>
      <c r="G20" s="5"/>
      <c r="H20" s="9"/>
      <c r="I20" s="5"/>
    </row>
    <row r="21" spans="2:9" ht="16.5" x14ac:dyDescent="0.3">
      <c r="B21" s="3"/>
      <c r="D21" s="2"/>
    </row>
    <row r="22" spans="2:9" ht="16.5" x14ac:dyDescent="0.3">
      <c r="B22" s="3"/>
      <c r="D22" s="2"/>
      <c r="F22" s="5"/>
      <c r="G22" s="5"/>
      <c r="H22" s="9"/>
    </row>
    <row r="23" spans="2:9" ht="16.5" x14ac:dyDescent="0.3">
      <c r="B23" s="3"/>
      <c r="D23" s="2"/>
    </row>
    <row r="24" spans="2:9" ht="16.5" x14ac:dyDescent="0.3">
      <c r="B24" s="3"/>
    </row>
    <row r="25" spans="2:9" ht="16.5" x14ac:dyDescent="0.3">
      <c r="B25" s="3"/>
      <c r="D25" s="2"/>
      <c r="F25" s="5"/>
      <c r="G25" s="5"/>
      <c r="H25" s="9"/>
    </row>
    <row r="26" spans="2:9" ht="16.5" x14ac:dyDescent="0.3">
      <c r="B26" s="3"/>
      <c r="D26" s="2"/>
    </row>
    <row r="27" spans="2:9" ht="16.5" x14ac:dyDescent="0.3">
      <c r="B27" s="3"/>
      <c r="D27" s="2"/>
      <c r="F27" s="5"/>
      <c r="G27" s="5"/>
      <c r="H27" s="9"/>
    </row>
    <row r="28" spans="2:9" ht="16.5" x14ac:dyDescent="0.3">
      <c r="B28" s="3"/>
      <c r="D28" s="2"/>
    </row>
    <row r="29" spans="2:9" ht="16.5" x14ac:dyDescent="0.3">
      <c r="B29" s="3"/>
      <c r="D29" s="2"/>
    </row>
    <row r="30" spans="2:9" ht="16.5" x14ac:dyDescent="0.3">
      <c r="B30" s="3"/>
      <c r="D30" s="2"/>
    </row>
    <row r="31" spans="2:9" ht="16.5" x14ac:dyDescent="0.3">
      <c r="B31" s="3"/>
      <c r="D31" s="2"/>
    </row>
    <row r="32" spans="2:9" ht="16.5" x14ac:dyDescent="0.3">
      <c r="B32" s="3"/>
      <c r="D32" s="2"/>
    </row>
    <row r="33" spans="2:2" ht="16.5" x14ac:dyDescent="0.3">
      <c r="B33" s="3"/>
    </row>
    <row r="34" spans="2:2" ht="16.5" x14ac:dyDescent="0.3">
      <c r="B34" s="3"/>
    </row>
    <row r="35" spans="2:2" ht="16.5" x14ac:dyDescent="0.3">
      <c r="B35" s="3"/>
    </row>
    <row r="36" spans="2:2" ht="16.5" x14ac:dyDescent="0.3">
      <c r="B36" s="3"/>
    </row>
    <row r="37" spans="2:2" ht="16.5" x14ac:dyDescent="0.3">
      <c r="B37" s="3"/>
    </row>
    <row r="38" spans="2:2" ht="16.5" x14ac:dyDescent="0.3">
      <c r="B38" s="3"/>
    </row>
    <row r="39" spans="2:2" ht="16.5" x14ac:dyDescent="0.3">
      <c r="B39" s="3"/>
    </row>
    <row r="40" spans="2:2" ht="16.5" x14ac:dyDescent="0.3">
      <c r="B40" s="3"/>
    </row>
    <row r="41" spans="2:2" ht="16.5" x14ac:dyDescent="0.3">
      <c r="B41" s="3"/>
    </row>
    <row r="42" spans="2:2" ht="16.5" x14ac:dyDescent="0.3">
      <c r="B42" s="3"/>
    </row>
    <row r="43" spans="2:2" ht="16.5" x14ac:dyDescent="0.3">
      <c r="B43" s="3"/>
    </row>
    <row r="44" spans="2:2" ht="16.5" x14ac:dyDescent="0.3">
      <c r="B44" s="3"/>
    </row>
    <row r="45" spans="2:2" ht="16.5" x14ac:dyDescent="0.3">
      <c r="B45" s="3"/>
    </row>
    <row r="46" spans="2:2" ht="16.5" x14ac:dyDescent="0.3">
      <c r="B46" s="3"/>
    </row>
    <row r="47" spans="2:2" ht="16.5" x14ac:dyDescent="0.3">
      <c r="B47" s="3"/>
    </row>
    <row r="48" spans="2:2" ht="16.5" x14ac:dyDescent="0.3">
      <c r="B48" s="3"/>
    </row>
    <row r="49" spans="2:45" ht="16.5" x14ac:dyDescent="0.3">
      <c r="B49" s="3"/>
    </row>
    <row r="50" spans="2:45" ht="16.5" x14ac:dyDescent="0.3">
      <c r="B50" s="3"/>
      <c r="D50" s="2"/>
      <c r="E50" s="2"/>
      <c r="AD50" s="2"/>
      <c r="AE50" s="2"/>
    </row>
    <row r="51" spans="2:45" ht="16.5" x14ac:dyDescent="0.3">
      <c r="B51" s="3"/>
      <c r="D51" s="2"/>
      <c r="E51" s="2"/>
      <c r="AD51" s="2"/>
      <c r="AE51" s="2"/>
    </row>
    <row r="52" spans="2:45" ht="16.5" x14ac:dyDescent="0.3">
      <c r="B52" s="3"/>
      <c r="D52" s="2"/>
      <c r="E52" s="2"/>
      <c r="F52" s="5"/>
      <c r="G52" s="5"/>
      <c r="H52" s="9"/>
      <c r="AD52" s="2"/>
      <c r="AE52" s="2"/>
      <c r="AF52" s="5"/>
      <c r="AG52" s="5"/>
      <c r="AH52" s="5"/>
      <c r="AI52" s="5"/>
      <c r="AJ52" s="5"/>
      <c r="AK52" s="5"/>
      <c r="AL52" s="5"/>
      <c r="AM52" s="5"/>
      <c r="AN52" s="5"/>
      <c r="AO52" s="5"/>
      <c r="AP52" s="5"/>
      <c r="AQ52" s="5"/>
      <c r="AR52" s="5"/>
      <c r="AS52" s="5"/>
    </row>
    <row r="53" spans="2:45" ht="16.5" x14ac:dyDescent="0.3">
      <c r="B53" s="3"/>
      <c r="D53" s="2"/>
      <c r="E53" s="2"/>
      <c r="AD53" s="2"/>
      <c r="AE53" s="2"/>
    </row>
    <row r="54" spans="2:45" ht="16.5" x14ac:dyDescent="0.3">
      <c r="B54" s="3"/>
      <c r="D54" s="2"/>
      <c r="E54" s="2"/>
      <c r="F54" s="5"/>
      <c r="G54" s="5"/>
      <c r="H54" s="9"/>
      <c r="AD54" s="2"/>
      <c r="AE54" s="2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</row>
    <row r="55" spans="2:45" ht="16.5" x14ac:dyDescent="0.3">
      <c r="B55" s="3"/>
    </row>
    <row r="56" spans="2:45" ht="16.5" x14ac:dyDescent="0.3">
      <c r="B56" s="3"/>
      <c r="D56" s="2"/>
      <c r="E56" s="2"/>
      <c r="F56" s="5"/>
      <c r="G56" s="5"/>
      <c r="H56" s="9"/>
      <c r="AD56" s="2"/>
      <c r="AE56" s="2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</row>
    <row r="57" spans="2:45" ht="16.5" x14ac:dyDescent="0.3">
      <c r="B57" s="3"/>
    </row>
    <row r="58" spans="2:45" ht="16.5" x14ac:dyDescent="0.3">
      <c r="B58" s="3"/>
      <c r="D58" s="2"/>
      <c r="E58" s="2"/>
      <c r="F58" s="5"/>
      <c r="G58" s="5"/>
      <c r="H58" s="9"/>
      <c r="AD58" s="2"/>
      <c r="AE58" s="2"/>
      <c r="AF58" s="5"/>
      <c r="AG58" s="5"/>
      <c r="AH58" s="5"/>
      <c r="AI58" s="5"/>
      <c r="AJ58" s="5"/>
      <c r="AK58" s="5"/>
      <c r="AL58" s="5"/>
      <c r="AM58" s="5"/>
      <c r="AN58" s="5"/>
      <c r="AO58" s="5"/>
      <c r="AP58" s="5"/>
      <c r="AQ58" s="5"/>
      <c r="AR58" s="5"/>
      <c r="AS58" s="5"/>
    </row>
    <row r="59" spans="2:45" ht="16.5" x14ac:dyDescent="0.3">
      <c r="B59" s="3"/>
      <c r="F59" s="5"/>
      <c r="G59" s="5"/>
      <c r="AF59" s="5"/>
      <c r="AG59" s="5"/>
      <c r="AH59" s="5"/>
      <c r="AI59" s="5"/>
      <c r="AJ59" s="5"/>
      <c r="AK59" s="5"/>
      <c r="AL59" s="5"/>
      <c r="AM59" s="5"/>
      <c r="AN59" s="5"/>
      <c r="AO59" s="5"/>
      <c r="AP59" s="5"/>
      <c r="AQ59" s="5"/>
      <c r="AR59" s="5"/>
      <c r="AS59" s="5"/>
    </row>
    <row r="60" spans="2:45" ht="16.5" x14ac:dyDescent="0.3">
      <c r="B60" s="3"/>
      <c r="D60" s="2"/>
      <c r="E60" s="2"/>
      <c r="F60" s="5"/>
      <c r="G60" s="5"/>
      <c r="H60" s="9"/>
      <c r="AD60" s="2"/>
      <c r="AE60" s="2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</row>
    <row r="61" spans="2:45" ht="16.5" x14ac:dyDescent="0.3">
      <c r="B61" s="3"/>
      <c r="F61" s="5"/>
      <c r="G61" s="5"/>
      <c r="AF61" s="5"/>
      <c r="AG61" s="5"/>
      <c r="AH61" s="5"/>
      <c r="AI61" s="5"/>
      <c r="AJ61" s="5"/>
      <c r="AK61" s="5"/>
      <c r="AL61" s="5"/>
      <c r="AM61" s="5"/>
      <c r="AN61" s="5"/>
      <c r="AO61" s="5"/>
      <c r="AP61" s="5"/>
      <c r="AQ61" s="5"/>
      <c r="AR61" s="5"/>
      <c r="AS61" s="5"/>
    </row>
    <row r="62" spans="2:45" ht="16.5" x14ac:dyDescent="0.3">
      <c r="B62" s="3"/>
      <c r="D62" s="2"/>
      <c r="E62" s="2"/>
      <c r="F62" s="5"/>
      <c r="G62" s="5"/>
      <c r="H62" s="9"/>
      <c r="AD62" s="2"/>
      <c r="AE62" s="2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</row>
    <row r="63" spans="2:45" x14ac:dyDescent="0.3">
      <c r="F63" s="5"/>
      <c r="G63" s="5"/>
    </row>
    <row r="67" spans="9:9" x14ac:dyDescent="0.3">
      <c r="I67" s="5"/>
    </row>
    <row r="69" spans="9:9" x14ac:dyDescent="0.3">
      <c r="I69" s="5"/>
    </row>
    <row r="71" spans="9:9" x14ac:dyDescent="0.3">
      <c r="I71" s="5"/>
    </row>
    <row r="73" spans="9:9" x14ac:dyDescent="0.3">
      <c r="I73" s="5"/>
    </row>
    <row r="74" spans="9:9" x14ac:dyDescent="0.3">
      <c r="I74" s="5"/>
    </row>
    <row r="75" spans="9:9" x14ac:dyDescent="0.3">
      <c r="I75" s="4"/>
    </row>
    <row r="76" spans="9:9" x14ac:dyDescent="0.3">
      <c r="I76" s="5"/>
    </row>
    <row r="77" spans="9:9" x14ac:dyDescent="0.3">
      <c r="I77" s="4"/>
    </row>
  </sheetData>
  <scenarios current="0" show="0" sqref="H63 E69 E71 E73">
    <scenario name="x along length" locked="1" count="1" user=" John Doyle" comment="Created by  John Doyle on 13/07/2006_x000a_Modified by  John Doyle on 13/07/2006">
      <inputCells r="E50" val="0"/>
    </scenario>
  </scenarios>
  <phoneticPr fontId="2" type="noConversion"/>
  <printOptions gridLines="1"/>
  <pageMargins left="0.74803149606299213" right="0.21" top="0.28999999999999998" bottom="0.51" header="0.27" footer="0.51181102362204722"/>
  <pageSetup paperSize="9" scale="98" orientation="portrait" horizontalDpi="4294967293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~#temp</vt:lpstr>
      <vt:lpstr>CalcSht1 (3)</vt:lpstr>
      <vt:lpstr>CalcSht1 (2)</vt:lpstr>
      <vt:lpstr>CalcSht1</vt:lpstr>
    </vt:vector>
  </TitlesOfParts>
  <Company>AAA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 Matiszik</dc:creator>
  <cp:lastModifiedBy>Karl Matiszik</cp:lastModifiedBy>
  <cp:lastPrinted>2006-12-18T08:57:12Z</cp:lastPrinted>
  <dcterms:created xsi:type="dcterms:W3CDTF">2006-06-28T10:21:58Z</dcterms:created>
  <dcterms:modified xsi:type="dcterms:W3CDTF">2011-06-09T04:08:57Z</dcterms:modified>
</cp:coreProperties>
</file>